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kzatloukalova\Documents\"/>
    </mc:Choice>
  </mc:AlternateContent>
  <xr:revisionPtr revIDLastSave="0" documentId="13_ncr:1_{4F35D28D-21F4-4D3F-BC3E-2BAE16E20B20}" xr6:coauthVersionLast="47" xr6:coauthVersionMax="47" xr10:uidLastSave="{00000000-0000-0000-0000-000000000000}"/>
  <bookViews>
    <workbookView xWindow="4020" yWindow="4020" windowWidth="28800" windowHeight="15345" tabRatio="936" firstSheet="27" activeTab="34" xr2:uid="{00000000-000D-0000-FFFF-FFFF00000000}"/>
  </bookViews>
  <sheets>
    <sheet name="Obsah + pokyny" sheetId="2" r:id="rId1"/>
    <sheet name="1. Zhodnocení plnění rozpočtu" sheetId="1" r:id="rId2"/>
    <sheet name="2. Přehled o plnění příjmů" sheetId="43" r:id="rId3"/>
    <sheet name="3. Nedaňové příjmy" sheetId="44" r:id="rId4"/>
    <sheet name="4. Vyhodnocení výdajů" sheetId="6" r:id="rId5"/>
    <sheet name="5. Běžné výdaje" sheetId="7" r:id="rId6"/>
    <sheet name="6. Vázání výdajů " sheetId="8" r:id="rId7"/>
    <sheet name="7. Mimorozpočtové zdroje" sheetId="9" r:id="rId8"/>
    <sheet name="8. Prostředky na platy a OPPP" sheetId="40" r:id="rId9"/>
    <sheet name="9. Průměrné platy" sheetId="41" r:id="rId10"/>
    <sheet name="10. Stavy zaměstnanců" sheetId="42" r:id="rId11"/>
    <sheet name="11. Stravování zaměstnanců" sheetId="13" r:id="rId12"/>
    <sheet name="11a. Stravování - jídelny" sheetId="46" r:id="rId13"/>
    <sheet name="12. Rozlišovací znaky 2024" sheetId="14" r:id="rId14"/>
    <sheet name="13. Bagatelní exekuce" sheetId="15" r:id="rId15"/>
    <sheet name="13a. Bezvýsledné exekuce" sheetId="47" r:id="rId16"/>
    <sheet name="14. OI" sheetId="16" r:id="rId17"/>
    <sheet name="15. OBKŘ" sheetId="17" r:id="rId18"/>
    <sheet name="16. Zotavovny" sheetId="18" r:id="rId19"/>
    <sheet name="17a. Mezinárodní organizace" sheetId="39" r:id="rId20"/>
    <sheet name="17b. Dotace (pouze Aparát)" sheetId="19" r:id="rId21"/>
    <sheet name="18. volná tabulka - nevyplňovat" sheetId="20" r:id="rId22"/>
    <sheet name="19. Programové financování" sheetId="45" r:id="rId23"/>
    <sheet name="20. Největší investiční akce" sheetId="22" r:id="rId24"/>
    <sheet name="21. Projekty spolufinan.  EU_FM" sheetId="23" r:id="rId25"/>
    <sheet name="22.Výzkum, vývoj a inovace" sheetId="24" r:id="rId26"/>
    <sheet name="23. NNV" sheetId="25" r:id="rId27"/>
    <sheet name="25. Ukrajina" sheetId="27" r:id="rId28"/>
    <sheet name="24. volná tabulka - nevyplňovat" sheetId="26" r:id="rId29"/>
    <sheet name="26. Programy" sheetId="28" r:id="rId30"/>
    <sheet name="27. Civilní mise" sheetId="29" r:id="rId31"/>
    <sheet name="28. Pracovní cesty" sheetId="30" r:id="rId32"/>
    <sheet name="29. Zahraniční pracovní cesty" sheetId="31" r:id="rId33"/>
    <sheet name="30. Zálohové platby" sheetId="32" r:id="rId34"/>
    <sheet name="31. Úspory" sheetId="33" r:id="rId35"/>
    <sheet name="32. Bezúplatné převody majetku" sheetId="34" r:id="rId36"/>
    <sheet name="33. Veřejné zakázky 300 mil. Kč" sheetId="35" r:id="rId37"/>
  </sheets>
  <definedNames>
    <definedName name="_xlnm._FilterDatabase" localSheetId="13" hidden="1">'12. Rozlišovací znaky 2024'!$A$4:$C$58</definedName>
    <definedName name="_xlnm.Print_Titles" localSheetId="13">'12. Rozlišovací znaky 2024'!$3:$4</definedName>
    <definedName name="_xlnm.Print_Area" localSheetId="13">'12. Rozlišovací znaky 2024'!$A$3:$C$57</definedName>
    <definedName name="_xlnm.Print_Area" localSheetId="18">'16. Zotavovny'!$A$1:$I$40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25" l="1"/>
  <c r="B11" i="25"/>
  <c r="C21" i="45"/>
  <c r="B21" i="45"/>
  <c r="B11" i="45"/>
  <c r="B10" i="45"/>
  <c r="B9" i="45"/>
  <c r="B8" i="45"/>
  <c r="H15" i="17"/>
  <c r="H14" i="17"/>
  <c r="H13" i="17"/>
  <c r="H12" i="17"/>
  <c r="H11" i="17"/>
  <c r="H10" i="17"/>
  <c r="H9" i="17"/>
  <c r="H8" i="17"/>
  <c r="H7" i="17"/>
  <c r="G15" i="17"/>
  <c r="F15" i="17"/>
  <c r="E15" i="17"/>
  <c r="D15" i="17"/>
  <c r="C15" i="17"/>
  <c r="B15" i="17"/>
  <c r="H14" i="16" l="1"/>
  <c r="H13" i="16"/>
  <c r="H12" i="16"/>
  <c r="H11" i="16"/>
  <c r="H10" i="16"/>
  <c r="H9" i="16"/>
  <c r="H8" i="16"/>
  <c r="H7" i="16"/>
  <c r="G14" i="16"/>
  <c r="F14" i="16"/>
  <c r="E14" i="16"/>
  <c r="D14" i="16"/>
  <c r="C14" i="16"/>
  <c r="B14" i="16"/>
  <c r="I7" i="7"/>
  <c r="I26" i="7"/>
  <c r="I25" i="7"/>
  <c r="I24" i="7"/>
  <c r="I23" i="7"/>
  <c r="I22" i="7"/>
  <c r="I21" i="7"/>
  <c r="I20" i="7"/>
  <c r="I19" i="7"/>
  <c r="I18" i="7"/>
  <c r="I17" i="7"/>
  <c r="I16" i="7"/>
  <c r="I13" i="7"/>
  <c r="I15" i="7"/>
  <c r="I14" i="7"/>
  <c r="I8" i="7"/>
  <c r="I12" i="7"/>
  <c r="I11" i="7"/>
  <c r="I10" i="7"/>
  <c r="I9" i="7"/>
  <c r="G7" i="7"/>
  <c r="G22" i="7"/>
  <c r="G13" i="7"/>
  <c r="G8" i="7"/>
  <c r="F7" i="7"/>
  <c r="F22" i="7"/>
  <c r="F13" i="7"/>
  <c r="F8" i="7"/>
  <c r="E7" i="7"/>
  <c r="E13" i="7"/>
  <c r="E22" i="7"/>
  <c r="E8" i="7"/>
  <c r="D7" i="7"/>
  <c r="D22" i="7"/>
  <c r="D13" i="7"/>
  <c r="D8" i="7"/>
  <c r="C7" i="7"/>
  <c r="C22" i="7"/>
  <c r="C13" i="7"/>
  <c r="C8" i="7"/>
  <c r="B7" i="7"/>
  <c r="B22" i="7"/>
  <c r="B13" i="7"/>
  <c r="B8" i="7"/>
  <c r="H8" i="6"/>
  <c r="H10" i="6"/>
  <c r="F8" i="6"/>
  <c r="F10" i="6"/>
  <c r="E8" i="6"/>
  <c r="E10" i="6"/>
  <c r="D8" i="6"/>
  <c r="D10" i="6"/>
  <c r="C8" i="6"/>
  <c r="C10" i="6"/>
  <c r="B8" i="6"/>
  <c r="B10" i="6"/>
  <c r="D26" i="44"/>
  <c r="C26" i="44"/>
  <c r="B26" i="44"/>
  <c r="E15" i="44"/>
  <c r="D15" i="44"/>
  <c r="C15" i="44"/>
  <c r="B15" i="44"/>
  <c r="B20" i="43"/>
  <c r="E11" i="43"/>
  <c r="D11" i="43"/>
  <c r="C11" i="43"/>
  <c r="B11" i="43"/>
  <c r="H8" i="1"/>
  <c r="H7" i="1"/>
  <c r="H6" i="1"/>
  <c r="F7" i="1" l="1"/>
  <c r="E7" i="1"/>
  <c r="D7" i="1"/>
  <c r="C7" i="1"/>
  <c r="B7" i="1"/>
  <c r="I16" i="33"/>
  <c r="I15" i="33"/>
  <c r="I14" i="33"/>
  <c r="I13" i="33"/>
  <c r="I12" i="33"/>
  <c r="I11" i="33"/>
  <c r="I10" i="33"/>
  <c r="I9" i="33"/>
  <c r="I8" i="33"/>
  <c r="I7" i="33"/>
  <c r="I8" i="30"/>
  <c r="H8" i="30"/>
  <c r="D7" i="30"/>
  <c r="C7" i="30"/>
  <c r="E21" i="47"/>
  <c r="D21" i="47"/>
  <c r="C21" i="47"/>
  <c r="B21" i="47"/>
  <c r="D65" i="14" l="1"/>
  <c r="D64" i="14"/>
  <c r="J16" i="42"/>
  <c r="I16" i="42"/>
  <c r="F16" i="42"/>
  <c r="J15" i="42"/>
  <c r="I15" i="42"/>
  <c r="F15" i="42"/>
  <c r="J14" i="42"/>
  <c r="I14" i="42"/>
  <c r="F14" i="42"/>
  <c r="J13" i="42"/>
  <c r="I13" i="42"/>
  <c r="F13" i="42"/>
  <c r="J12" i="42"/>
  <c r="I12" i="42"/>
  <c r="F12" i="42"/>
  <c r="J11" i="42"/>
  <c r="I11" i="42"/>
  <c r="F11" i="42"/>
  <c r="J10" i="42"/>
  <c r="I10" i="42"/>
  <c r="F10" i="42"/>
  <c r="J9" i="42"/>
  <c r="I9" i="42"/>
  <c r="F9" i="42"/>
  <c r="J8" i="42"/>
  <c r="I8" i="42"/>
  <c r="F8" i="42"/>
  <c r="J7" i="42"/>
  <c r="I7" i="42"/>
  <c r="F7" i="42"/>
  <c r="I16" i="41"/>
  <c r="F16" i="41"/>
  <c r="I15" i="41"/>
  <c r="F15" i="41"/>
  <c r="I14" i="41"/>
  <c r="F14" i="41"/>
  <c r="I13" i="41"/>
  <c r="F13" i="41"/>
  <c r="I12" i="41"/>
  <c r="F12" i="41"/>
  <c r="I11" i="41"/>
  <c r="F11" i="41"/>
  <c r="I10" i="41"/>
  <c r="F10" i="41"/>
  <c r="I9" i="41"/>
  <c r="F9" i="41"/>
  <c r="I8" i="41"/>
  <c r="F8" i="41"/>
  <c r="I7" i="41"/>
  <c r="F7" i="41"/>
  <c r="H12" i="40"/>
  <c r="G12" i="40"/>
  <c r="F12" i="40"/>
  <c r="E12" i="40"/>
  <c r="H7" i="40"/>
  <c r="G7" i="40"/>
  <c r="F7" i="40"/>
  <c r="E7" i="40"/>
  <c r="J13" i="41" l="1"/>
  <c r="J9" i="41"/>
  <c r="J16" i="41"/>
  <c r="J15" i="41"/>
  <c r="J14" i="41"/>
  <c r="J8" i="41"/>
  <c r="H6" i="40"/>
  <c r="G6" i="40"/>
  <c r="F6" i="40"/>
  <c r="E6" i="40"/>
  <c r="J10" i="41"/>
  <c r="J12" i="41"/>
  <c r="J7" i="41"/>
  <c r="J11" i="41"/>
  <c r="F39" i="27"/>
  <c r="F21" i="23" l="1"/>
  <c r="E21" i="23"/>
  <c r="D21" i="23"/>
  <c r="G20" i="23"/>
  <c r="G19" i="23"/>
  <c r="F18" i="23"/>
  <c r="E18" i="23"/>
  <c r="D18" i="23"/>
  <c r="G17" i="23"/>
  <c r="G16" i="23"/>
  <c r="F15" i="23"/>
  <c r="E15" i="23"/>
  <c r="D15" i="23"/>
  <c r="G14" i="23"/>
  <c r="G13" i="23"/>
  <c r="F12" i="23"/>
  <c r="E12" i="23"/>
  <c r="D12" i="23"/>
  <c r="G11" i="23"/>
  <c r="G10" i="23"/>
  <c r="G12" i="23" s="1"/>
  <c r="F9" i="23"/>
  <c r="E9" i="23"/>
  <c r="D9" i="23"/>
  <c r="G8" i="23"/>
  <c r="G7" i="23"/>
  <c r="F13" i="22"/>
  <c r="F12" i="22"/>
  <c r="F11" i="22"/>
  <c r="F10" i="22"/>
  <c r="F9" i="22"/>
  <c r="F8" i="22"/>
  <c r="F7" i="22"/>
  <c r="E21" i="15"/>
  <c r="D21" i="15"/>
  <c r="C21" i="15"/>
  <c r="B21" i="15"/>
  <c r="G15" i="23" l="1"/>
  <c r="G18" i="23"/>
  <c r="G9" i="23"/>
  <c r="G21" i="23"/>
</calcChain>
</file>

<file path=xl/sharedStrings.xml><?xml version="1.0" encoding="utf-8"?>
<sst xmlns="http://schemas.openxmlformats.org/spreadsheetml/2006/main" count="980" uniqueCount="695">
  <si>
    <t>OBSAH</t>
  </si>
  <si>
    <t>Zhodnocení plnění rozpočtu</t>
  </si>
  <si>
    <t xml:space="preserve">1. </t>
  </si>
  <si>
    <t>Název tabulky</t>
  </si>
  <si>
    <t>V textové části pod bodem</t>
  </si>
  <si>
    <t>2.1.</t>
  </si>
  <si>
    <t xml:space="preserve">Ukazatel </t>
  </si>
  <si>
    <t>Skutečnost 20xx-1</t>
  </si>
  <si>
    <t>Schválený rozpočet 20xx</t>
  </si>
  <si>
    <t>Rozpočet po změnách 20xx</t>
  </si>
  <si>
    <t>Konečný rozpočet 20xx</t>
  </si>
  <si>
    <t>Skutečnost 20xx</t>
  </si>
  <si>
    <t>Plnění konečného rozpočtu v %</t>
  </si>
  <si>
    <t>Příjmy celkem</t>
  </si>
  <si>
    <t>Výdaje celkem</t>
  </si>
  <si>
    <t>běžné</t>
  </si>
  <si>
    <t>kapitálové</t>
  </si>
  <si>
    <t>2.</t>
  </si>
  <si>
    <t>Příjmy</t>
  </si>
  <si>
    <t>3.1.</t>
  </si>
  <si>
    <t>Příjmy - třída</t>
  </si>
  <si>
    <t>Skutečnost - rok předcházející hodnocenému roku</t>
  </si>
  <si>
    <t>Schválený rozpočet - hodnocený rok</t>
  </si>
  <si>
    <t xml:space="preserve"> Rozpočet po změnách - hodnocený rok</t>
  </si>
  <si>
    <t>Skutečnost - hodnocený rok</t>
  </si>
  <si>
    <t>Plnění k rozpočtu po změnách v %</t>
  </si>
  <si>
    <t>1. Daňové příjmy</t>
  </si>
  <si>
    <t>2. Nedaňové příjmy</t>
  </si>
  <si>
    <t>3. Kapitálové příjmy</t>
  </si>
  <si>
    <t>4. Přijaté transfery</t>
  </si>
  <si>
    <t>Celkem</t>
  </si>
  <si>
    <t>Přehled o plnění  příjmů</t>
  </si>
  <si>
    <r>
      <t>1.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scheme val="minor"/>
      </rPr>
      <t>čtvrtletí</t>
    </r>
  </si>
  <si>
    <r>
      <t>2.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scheme val="minor"/>
      </rPr>
      <t>čtvrtletí</t>
    </r>
  </si>
  <si>
    <r>
      <t>3.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scheme val="minor"/>
      </rPr>
      <t>čtvrtletí</t>
    </r>
  </si>
  <si>
    <r>
      <t>4.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scheme val="minor"/>
      </rPr>
      <t>čtvrtletí</t>
    </r>
  </si>
  <si>
    <t xml:space="preserve">3. </t>
  </si>
  <si>
    <t>Nedaňové příjmy</t>
  </si>
  <si>
    <t>3.2.2.</t>
  </si>
  <si>
    <t>Třída 2 - nedaňové příjmy</t>
  </si>
  <si>
    <t>Rozpočtová položka</t>
  </si>
  <si>
    <t>2212 - Příjmy ze sankčních plateb</t>
  </si>
  <si>
    <t xml:space="preserve">2324 - Přijaté nekapitálové příspěvky a náhrady </t>
  </si>
  <si>
    <t>Ostatní</t>
  </si>
  <si>
    <t>Celkem  příjmy - tř. 2</t>
  </si>
  <si>
    <t>Skutečnost</t>
  </si>
  <si>
    <t>Schválený rozpočet</t>
  </si>
  <si>
    <t>Rozpočet po změnách</t>
  </si>
  <si>
    <t>20xx</t>
  </si>
  <si>
    <t>v tom:</t>
  </si>
  <si>
    <t>Běžné výdaje</t>
  </si>
  <si>
    <t>Platy a ostatní platby za provedenou práci*</t>
  </si>
  <si>
    <t>Povinné pojistné</t>
  </si>
  <si>
    <t>Převod FKSP</t>
  </si>
  <si>
    <t>Ostatní věcné výdaje</t>
  </si>
  <si>
    <t>Kapitálové výdaje</t>
  </si>
  <si>
    <t>*jedná se o podseskupení 501 a 502</t>
  </si>
  <si>
    <t>4.</t>
  </si>
  <si>
    <t>Vyhodnocení výdajů</t>
  </si>
  <si>
    <t>4.1.</t>
  </si>
  <si>
    <t>5.</t>
  </si>
  <si>
    <t>Seskupení, podseskupení</t>
  </si>
  <si>
    <t>v %</t>
  </si>
  <si>
    <t xml:space="preserve">5 - Běžné výdaje celkem             </t>
  </si>
  <si>
    <t xml:space="preserve">50 - Výdaje na platy  OOV a pojistné                                                              </t>
  </si>
  <si>
    <t xml:space="preserve">501-Platy          </t>
  </si>
  <si>
    <t>502-Ostatní platby za provedenou práci</t>
  </si>
  <si>
    <t>503-Povinné pojistné placené zaměstnavatelem</t>
  </si>
  <si>
    <t>51 - Neinvest. nákupy a související výdaje</t>
  </si>
  <si>
    <t>513-Nákup materiálu</t>
  </si>
  <si>
    <t>514-Úroky a ostatní finanční výdaje</t>
  </si>
  <si>
    <t>515-Nákup vody, paliv a energie</t>
  </si>
  <si>
    <t>516-Nákup služeb</t>
  </si>
  <si>
    <t>517-Ostatní nákupy</t>
  </si>
  <si>
    <t>518-Poskytnuté zálohy, jistiny a záruky</t>
  </si>
  <si>
    <t xml:space="preserve">519-Výdaje související s neinv. nákupy      </t>
  </si>
  <si>
    <t>Dále OSS provede u seskupení 52 – 59 přehled podstatných podseskupení z jejího pohledu např. u seskupení 55 hodnoty pro podseskupení 554* apod.</t>
  </si>
  <si>
    <t>6.</t>
  </si>
  <si>
    <t xml:space="preserve">7. </t>
  </si>
  <si>
    <t>Mimorozpočtové zdroje</t>
  </si>
  <si>
    <t>Název OSS</t>
  </si>
  <si>
    <t>Částka vázání v Kč</t>
  </si>
  <si>
    <t>Rozpočtová položka, na které jsou prostředky vázány</t>
  </si>
  <si>
    <t>Důvod vázání</t>
  </si>
  <si>
    <t>Čerpaná částka v Kč</t>
  </si>
  <si>
    <t>Nečerpaná částka v Kč</t>
  </si>
  <si>
    <t>Zdroj (3100000/2100000)</t>
  </si>
  <si>
    <t>Využití prostředků</t>
  </si>
  <si>
    <t>Čerpaná částka v Kč</t>
  </si>
  <si>
    <t>CELKEM</t>
  </si>
  <si>
    <t>Z toho</t>
  </si>
  <si>
    <t>Z mimorozpočtového zdroje (31*)</t>
  </si>
  <si>
    <t>Z NNV (4*)</t>
  </si>
  <si>
    <t>Probační a mediační služba uvede využití finančních prostředků podle § 12, odst. 3 zákona č. 59/2017 Sb., o použití peněžních prostředků z majetkových trestních sankcí uložených v trestním řízení. Částky budou uvedeny v Kč.</t>
  </si>
  <si>
    <t>Prostředky na platy a OPPP</t>
  </si>
  <si>
    <t>8.</t>
  </si>
  <si>
    <t>9.</t>
  </si>
  <si>
    <t>Ukazatel</t>
  </si>
  <si>
    <t>Konečný rozpočet</t>
  </si>
  <si>
    <t>z toho:</t>
  </si>
  <si>
    <t>Platy (501)</t>
  </si>
  <si>
    <t>z toho</t>
  </si>
  <si>
    <t>Platy zaměstnanců v pracovním poměru vyjma zaměstnanců na služebních místech (položka 5011)</t>
  </si>
  <si>
    <t>Platy zaměstnanců bezpečnostních sborů a ozbrojených sil ve služebním poměru (položka 5012)</t>
  </si>
  <si>
    <t>Platy zaměstnanců na služebních místech podle zákona o státní službě (položka 5013)</t>
  </si>
  <si>
    <t>Platy zaměstnanců v pracovním poměru odvozované od platů ústavních činitelů (položka 5014)</t>
  </si>
  <si>
    <t>Ostatní platby za provedenou práci (502)</t>
  </si>
  <si>
    <t>Ostatní osobní výdaje (položka 5021)</t>
  </si>
  <si>
    <t>Platy soudců (položka 5022)</t>
  </si>
  <si>
    <t>Odstupné (položka 5024)</t>
  </si>
  <si>
    <t>Ostatní platby za provedenou práci jinde nezařazené (položka 5029)</t>
  </si>
  <si>
    <t>Kategorie</t>
  </si>
  <si>
    <t xml:space="preserve">Průměrný plat v Kč </t>
  </si>
  <si>
    <t>Zaměstnanci v pracovním poměru celkem (položka 5011)</t>
  </si>
  <si>
    <t>Asistenti soudců</t>
  </si>
  <si>
    <t>Analytici</t>
  </si>
  <si>
    <t>Justiční čekatelé/kandidáti</t>
  </si>
  <si>
    <t>Právní čekatelé</t>
  </si>
  <si>
    <t>Vyšší soudní úředníci</t>
  </si>
  <si>
    <t>Zaměstnanci bezpečnostních sborů a ozbrojených sil ve služebním poměru (položka 5012)</t>
  </si>
  <si>
    <t>Zaměstnanci na služebních místech podle zákona o státní službě (položka 5013)</t>
  </si>
  <si>
    <t>Zaměstnanci v pracovním poměru s platy odvozovanými od platů ústavních činitelů (položka 5014)</t>
  </si>
  <si>
    <t>Představitelé státní moci a některých orgánů (položka 5022)</t>
  </si>
  <si>
    <t>10.</t>
  </si>
  <si>
    <t>Stavy zaměstnanců</t>
  </si>
  <si>
    <t>11.</t>
  </si>
  <si>
    <t>Stravování zaměstnanců</t>
  </si>
  <si>
    <t>Rok 2022</t>
  </si>
  <si>
    <t>Příspěvek zaměstnance</t>
  </si>
  <si>
    <t>Příspěvek FKSP</t>
  </si>
  <si>
    <t>Příspěvek ze státního rozpočtu</t>
  </si>
  <si>
    <t>Typ stravování</t>
  </si>
  <si>
    <t>Kč /ks</t>
  </si>
  <si>
    <t>stravenky</t>
  </si>
  <si>
    <t>Nominální hodnota (stravenky, stravenkový paušál, vlastní jídelna)</t>
  </si>
  <si>
    <t>Rok 2024</t>
  </si>
  <si>
    <t>ROZLIŠOVACÍ ZNAKY</t>
  </si>
  <si>
    <t>ROK</t>
  </si>
  <si>
    <t>NÁZEV</t>
  </si>
  <si>
    <t>C19</t>
  </si>
  <si>
    <t>COVID 19 - ochranné prostředky</t>
  </si>
  <si>
    <t>DETI</t>
  </si>
  <si>
    <t>Dětská skupina</t>
  </si>
  <si>
    <t>TU</t>
  </si>
  <si>
    <t>Telefonní ústředny - 61226</t>
  </si>
  <si>
    <t>UA</t>
  </si>
  <si>
    <t>Ukrajina</t>
  </si>
  <si>
    <t>Náhrada ušlého výdělku přísedícím</t>
  </si>
  <si>
    <t>Paušální náhrada přísedícím</t>
  </si>
  <si>
    <t>Počítače</t>
  </si>
  <si>
    <t>Notebooky</t>
  </si>
  <si>
    <t>Tiskárny</t>
  </si>
  <si>
    <t>Nákup mobilních telefonů nebo jiných tel.přístrojů</t>
  </si>
  <si>
    <t>Tonery a spotřební materiál do tiskáren(mimo papír)</t>
  </si>
  <si>
    <t>Obálky</t>
  </si>
  <si>
    <t>Platby za pevné linky</t>
  </si>
  <si>
    <t>Platby za mobilní služby (hovorné, data apod.)</t>
  </si>
  <si>
    <t>Bankovní a směnárenské služby</t>
  </si>
  <si>
    <t>Služby pojišťoven (mimo povinného pojištění vozidel)</t>
  </si>
  <si>
    <t>Povinné pojištění vozidel</t>
  </si>
  <si>
    <t>Služby školení a vzdělávání - výpočetní technika</t>
  </si>
  <si>
    <t>Příspěvek na stravování</t>
  </si>
  <si>
    <t>Překladatelské a tlumočnické práce</t>
  </si>
  <si>
    <t>Dodavatelsky zajišťovaný úklid</t>
  </si>
  <si>
    <t>Praní a čištění prádla</t>
  </si>
  <si>
    <t>Poplatky za svoz odpadu</t>
  </si>
  <si>
    <t>Opravy a udržování hardware</t>
  </si>
  <si>
    <t>Opravy a udžování motor.vozidel</t>
  </si>
  <si>
    <t>Cestovné tuzemské</t>
  </si>
  <si>
    <t>Cestovné zahraniční</t>
  </si>
  <si>
    <t>Mandatorní výdaje advokátů civil</t>
  </si>
  <si>
    <t>Mandatorní výdaje advokátů trest</t>
  </si>
  <si>
    <t>Mandatorní výdaje znalečné</t>
  </si>
  <si>
    <t>Mandatorní výdaje tlumočné</t>
  </si>
  <si>
    <t>Mandatorní výdaje notáři</t>
  </si>
  <si>
    <t>Mandatorní výdaje správci podniku</t>
  </si>
  <si>
    <t>Mandatorní výdaje správci konkurzní podstaty</t>
  </si>
  <si>
    <t>Mandatorní výdaje insolvenční správci</t>
  </si>
  <si>
    <t>Mandatorní výdaje likvidátor podniku</t>
  </si>
  <si>
    <t>Mandatorní výdaje exekutorům civil</t>
  </si>
  <si>
    <t>Mandatorní výdaje exekutorům trest</t>
  </si>
  <si>
    <t>exekuční soud - 30% paušální náhrada nákladů hrazená exekutorovi státem</t>
  </si>
  <si>
    <t>oprávněný - 30% paušální náhrada nákladů hrazená exekutorovi státem</t>
  </si>
  <si>
    <t>Poskytnuté neinvestiční příspěvky a náhrady - škody</t>
  </si>
  <si>
    <t>Náhrady za pracovní úrazy a bolestné</t>
  </si>
  <si>
    <t>Svědci justiční část</t>
  </si>
  <si>
    <t>Cestovné tuzemské - soudci</t>
  </si>
  <si>
    <t>Cestovné zahraniční - soudci</t>
  </si>
  <si>
    <t>Paušální náhrady soudcům</t>
  </si>
  <si>
    <t>Okresní/obvodní soudy</t>
  </si>
  <si>
    <t>Komentář</t>
  </si>
  <si>
    <t>Počet</t>
  </si>
  <si>
    <t>v Kč</t>
  </si>
  <si>
    <t>Celkem meziúroveň</t>
  </si>
  <si>
    <t>12.</t>
  </si>
  <si>
    <t>Rozlišovací znaky 2023</t>
  </si>
  <si>
    <t>13.</t>
  </si>
  <si>
    <t>Bagatelní exekuce</t>
  </si>
  <si>
    <t>14.</t>
  </si>
  <si>
    <t>15.</t>
  </si>
  <si>
    <t>OI</t>
  </si>
  <si>
    <t>OBKŘ</t>
  </si>
  <si>
    <t>Skutečnost 20XX-1</t>
  </si>
  <si>
    <t>schválený</t>
  </si>
  <si>
    <t>upravený</t>
  </si>
  <si>
    <t>konečný</t>
  </si>
  <si>
    <t>skutečnost</t>
  </si>
  <si>
    <t>Rozbor OI v Kč</t>
  </si>
  <si>
    <t>Rozbor OBKŘ v Kč</t>
  </si>
  <si>
    <t>Příspěvková organizace</t>
  </si>
  <si>
    <t>Čerpání 20xx</t>
  </si>
  <si>
    <t>Hlavní činnost 20xx</t>
  </si>
  <si>
    <t>Jiná činnost 20xx</t>
  </si>
  <si>
    <t>Výsledek hospodaření 20xx</t>
  </si>
  <si>
    <t>Výsledek hospodaření 20xx-1</t>
  </si>
  <si>
    <t>16.</t>
  </si>
  <si>
    <t>Zotavovny</t>
  </si>
  <si>
    <t>Hlavní činnost</t>
  </si>
  <si>
    <t>Jiná činnost</t>
  </si>
  <si>
    <t>Schválený rozpočet (v tis. Kč)</t>
  </si>
  <si>
    <r>
      <t>Rozpočet po změnách</t>
    </r>
    <r>
      <rPr>
        <sz val="11"/>
        <color rgb="FF000000"/>
        <rFont val="Times New Roman"/>
        <family val="1"/>
        <charset val="238"/>
      </rPr>
      <t xml:space="preserve"> </t>
    </r>
    <r>
      <rPr>
        <b/>
        <sz val="11"/>
        <color rgb="FF000000"/>
        <rFont val="Times New Roman"/>
        <family val="1"/>
        <charset val="238"/>
      </rPr>
      <t>(v tis. Kč)</t>
    </r>
  </si>
  <si>
    <t>Skutečnost v tis. Kč</t>
  </si>
  <si>
    <t>Limit počtu zaměstnanců</t>
  </si>
  <si>
    <t>Platy</t>
  </si>
  <si>
    <t>OON</t>
  </si>
  <si>
    <t>Peněžní fond</t>
  </si>
  <si>
    <t xml:space="preserve">Rezervní </t>
  </si>
  <si>
    <t>Reprodukce majetku</t>
  </si>
  <si>
    <t>Odměn</t>
  </si>
  <si>
    <t>FKSP</t>
  </si>
  <si>
    <t>Přehled účetních stavů peněžních fondů k 31. 12. 20xx v Kč</t>
  </si>
  <si>
    <t>Organizace (žadatel)</t>
  </si>
  <si>
    <t>Název projektu</t>
  </si>
  <si>
    <t>Schválená výše dotace v tis. Kč</t>
  </si>
  <si>
    <t>Poskytnuto včetně vratek v tis.  Kč</t>
  </si>
  <si>
    <t>Nevyčerpáno v tis. Kč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</si>
  <si>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</si>
  <si>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</si>
  <si>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</si>
  <si>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</si>
  <si>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</si>
  <si>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</si>
  <si>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</si>
  <si>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>Dotace (pouze Aparát)</t>
  </si>
  <si>
    <t>Z toho:</t>
  </si>
  <si>
    <t>Investiční výdaje</t>
  </si>
  <si>
    <t>Neinvestiční výdaje</t>
  </si>
  <si>
    <t xml:space="preserve">Schválený rozpočet </t>
  </si>
  <si>
    <t xml:space="preserve">Konečný rozpočet </t>
  </si>
  <si>
    <t xml:space="preserve">Skutečnost vč. NNV a mimorozp. zdrojů </t>
  </si>
  <si>
    <t xml:space="preserve">Čerpání NNV </t>
  </si>
  <si>
    <t>Čtvrtletí</t>
  </si>
  <si>
    <t>Skutečnost v roce 20xx</t>
  </si>
  <si>
    <t>v tis.  Kč</t>
  </si>
  <si>
    <t>Plnění v %</t>
  </si>
  <si>
    <r>
      <t>1.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  <scheme val="minor"/>
      </rPr>
      <t>čtvrtletí</t>
    </r>
  </si>
  <si>
    <r>
      <t>2.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  <scheme val="minor"/>
      </rPr>
      <t>čtvrtletí</t>
    </r>
  </si>
  <si>
    <r>
      <t>3.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  <scheme val="minor"/>
      </rPr>
      <t>čtvrtletí</t>
    </r>
  </si>
  <si>
    <r>
      <t>4.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  <scheme val="minor"/>
      </rPr>
      <t>čtvrtletí</t>
    </r>
  </si>
  <si>
    <t>Čerpání výdajů na programové financování po jednotlivých čtvrtletích</t>
  </si>
  <si>
    <t>Čerpání výdajů na programové financování za poslední 4 roky</t>
  </si>
  <si>
    <t>Programové financování</t>
  </si>
  <si>
    <t>č. akce</t>
  </si>
  <si>
    <t>název akce</t>
  </si>
  <si>
    <t xml:space="preserve">celkové výdaje akce </t>
  </si>
  <si>
    <t>důvod nečerpání</t>
  </si>
  <si>
    <t xml:space="preserve">konečný rozpočet             </t>
  </si>
  <si>
    <t xml:space="preserve">skutečnost            </t>
  </si>
  <si>
    <t xml:space="preserve">nečerpáno              </t>
  </si>
  <si>
    <t>Největší investiční akce</t>
  </si>
  <si>
    <t>Největší investiční akce (v tis. Kč na 2 desetinná místa)</t>
  </si>
  <si>
    <t>č. projektu</t>
  </si>
  <si>
    <t>název projektu</t>
  </si>
  <si>
    <t>Podíl</t>
  </si>
  <si>
    <t>celkové výdaje projektu</t>
  </si>
  <si>
    <t>SR</t>
  </si>
  <si>
    <t>EU/FM</t>
  </si>
  <si>
    <t>celkem</t>
  </si>
  <si>
    <t>Projekty spolufinancované z EU_FM (v tis. Kč na 2 desetinná místa)</t>
  </si>
  <si>
    <t>Projekty spolufinan. EU_FM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</si>
  <si>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</si>
  <si>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</si>
  <si>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</si>
  <si>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</si>
  <si>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</si>
  <si>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</si>
  <si>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>Podpora</t>
  </si>
  <si>
    <t>Částka v Kč</t>
  </si>
  <si>
    <t>Institucionální celkem</t>
  </si>
  <si>
    <t>Ministerstvo vnitra</t>
  </si>
  <si>
    <t>Rozpočet IKSP</t>
  </si>
  <si>
    <t>Účelová celkem</t>
  </si>
  <si>
    <t>Technologická agentura ČR</t>
  </si>
  <si>
    <t>Výzkum, vývoj a inovace (IKSP)</t>
  </si>
  <si>
    <t>Výdaje na výzkum, vývoj a inovace</t>
  </si>
  <si>
    <t>platy zaměstnanců vč. pojistného a FKSP</t>
  </si>
  <si>
    <t>ostatní věcné výdaje</t>
  </si>
  <si>
    <t>Vývoj výdajů na výzkum, vývoj a inovace</t>
  </si>
  <si>
    <t>Rozpočet výdajů na vědu výzkum a inovace v tis. Kč</t>
  </si>
  <si>
    <t>Rozpočet po změnách 20XX</t>
  </si>
  <si>
    <t>Konečný rozpočet 20XX</t>
  </si>
  <si>
    <t>Skutečnost 20XX</t>
  </si>
  <si>
    <t>Institucionální</t>
  </si>
  <si>
    <t xml:space="preserve">   platy a OPPP</t>
  </si>
  <si>
    <t xml:space="preserve">   programové fin.</t>
  </si>
  <si>
    <t>Účelová podpora</t>
  </si>
  <si>
    <t>NNV</t>
  </si>
  <si>
    <t>Ukončení NNV podle § 47 odst. 6 písm. b) až e)</t>
  </si>
  <si>
    <t>Profilující výdaje</t>
  </si>
  <si>
    <t>platy a ostatní platby za provedenou práci</t>
  </si>
  <si>
    <t>programové financování</t>
  </si>
  <si>
    <t>Neprofilující výdaje</t>
  </si>
  <si>
    <t>Důvod nedočerpání</t>
  </si>
  <si>
    <t>Zdroj</t>
  </si>
  <si>
    <t>Hodnota ukončených nároků</t>
  </si>
  <si>
    <t>Projekt</t>
  </si>
  <si>
    <t>Důvod ukončení</t>
  </si>
  <si>
    <t>Skutečnost 2023</t>
  </si>
  <si>
    <t>Celkový výsledek</t>
  </si>
  <si>
    <t>Vývoj účelových prostředků na celostátní programy (v tis. Kč na 2 desetinná místa)
Jedná se např. o Program protidrogové politiky, Program sociální prevence a prevence kriminality, celostátní zdravotnické programy apod.</t>
  </si>
  <si>
    <t>Programy</t>
  </si>
  <si>
    <t>počet vyslaných expertů</t>
  </si>
  <si>
    <t>období vyslání v daném roce</t>
  </si>
  <si>
    <t>z VPS (pod účelem)</t>
  </si>
  <si>
    <t>Přehled čerpání prostředků na civilní mise</t>
  </si>
  <si>
    <t>Civilní mise</t>
  </si>
  <si>
    <t>Pracovní cesty</t>
  </si>
  <si>
    <t>Cestovné</t>
  </si>
  <si>
    <t>Rozlišovací znak</t>
  </si>
  <si>
    <t>Tuzemské</t>
  </si>
  <si>
    <t>Zahraniční</t>
  </si>
  <si>
    <t>Výdaje na pracovní cesty (tuzemské i zahraniční) v tis. Kč na 2 desetinná místa</t>
  </si>
  <si>
    <t>Celkový počet zahraničních cest *</t>
  </si>
  <si>
    <t>Celková výše finančních prostředků</t>
  </si>
  <si>
    <t>z toho refundováno</t>
  </si>
  <si>
    <t>Zahraniční pracovní cesty</t>
  </si>
  <si>
    <t>Počet cest</t>
  </si>
  <si>
    <t>destinace</t>
  </si>
  <si>
    <t>Přínos</t>
  </si>
  <si>
    <t>Belgie</t>
  </si>
  <si>
    <t>Slovensko</t>
  </si>
  <si>
    <t>Přehled zahraničních pracovních cest</t>
  </si>
  <si>
    <t>Objem prostředků v Kč</t>
  </si>
  <si>
    <t>Název akce</t>
  </si>
  <si>
    <t>vynaložené prostředky na všechny uvedené akce</t>
  </si>
  <si>
    <t>pokud bylo z objemu prostředků část refundována</t>
  </si>
  <si>
    <t>Celkový počet cest za daný rok</t>
  </si>
  <si>
    <t>Destinace, do které se cestovalo</t>
  </si>
  <si>
    <t>Název akcí na které se cestovalo. Pokud do dané země proběhly např. 3 cesty na 3 akce. OSS uvede název všech tří akci</t>
  </si>
  <si>
    <t>VZOR VČ. POPISU</t>
  </si>
  <si>
    <t>popis přínosu</t>
  </si>
  <si>
    <t>Neformální jednání Rady JHA
Azylový seminář IARMJ
Seminář EUAA
Pracovní návštěva justičních institucí</t>
  </si>
  <si>
    <t>Mezinárodní konference - AIHJA/IASAJ
Jednání pracovní skupiny Rdy EU COPEN</t>
  </si>
  <si>
    <t>Zde OSS vepíše přínos , který daná akce měla. Např. projednání legislativy, upevnění vztahů se zahraničními partnery apod.</t>
  </si>
  <si>
    <t xml:space="preserve">Poznámky </t>
  </si>
  <si>
    <t>Poznámky</t>
  </si>
  <si>
    <t>další podstatné věci k akci</t>
  </si>
  <si>
    <t>OSS</t>
  </si>
  <si>
    <t>Identifikace platby*</t>
  </si>
  <si>
    <t>Dodavatel</t>
  </si>
  <si>
    <t>Důvod platby</t>
  </si>
  <si>
    <t>Částka v tis. Kč</t>
  </si>
  <si>
    <t>* např. číslo účetního dokladu</t>
  </si>
  <si>
    <t>Zálohy investičního charakteru</t>
  </si>
  <si>
    <t>Zálohy neinvestičního charakteru</t>
  </si>
  <si>
    <t>Zálohové platby</t>
  </si>
  <si>
    <t>popis</t>
  </si>
  <si>
    <t>Tabulka pro úspory</t>
  </si>
  <si>
    <t>Podseskupení / rozpočtová položka</t>
  </si>
  <si>
    <t>název OSS</t>
  </si>
  <si>
    <t>Skutečnost 2023 v Kč</t>
  </si>
  <si>
    <t>OSS uvede v čem spočívala úspora např. provedena výměna oken, osvětlení, periodika jen online apod.</t>
  </si>
  <si>
    <t xml:space="preserve">31. </t>
  </si>
  <si>
    <t xml:space="preserve">32. </t>
  </si>
  <si>
    <t>Úspory</t>
  </si>
  <si>
    <t>Bezúplatné převody majetku</t>
  </si>
  <si>
    <t>Č. smlouvy</t>
  </si>
  <si>
    <t>Dle právních předpisů</t>
  </si>
  <si>
    <t>Majetek</t>
  </si>
  <si>
    <t>Hodnota v Kč</t>
  </si>
  <si>
    <t>Nabytí majetku</t>
  </si>
  <si>
    <t>Pozbytí majetku</t>
  </si>
  <si>
    <t xml:space="preserve">33. </t>
  </si>
  <si>
    <t>Veřejné zakázky 300 mil. Kč</t>
  </si>
  <si>
    <t>Evidenční číslo VZ dle Věstníku veřejných zakázek</t>
  </si>
  <si>
    <t>ID smlouvy dle Registru smluv</t>
  </si>
  <si>
    <t>Nabídková cena</t>
  </si>
  <si>
    <t>Doba trvání smlouvy</t>
  </si>
  <si>
    <t>Čerpáno v roce 20xx v tis. Kč</t>
  </si>
  <si>
    <t>Veřejné zakázky o předpokládané hodnotě nejméně 300 mil. Kč</t>
  </si>
  <si>
    <t>Zhodnocení plnění rozpočtu v tis. Kč na 2 desetinná místa</t>
  </si>
  <si>
    <t>Přehled o plnění celkových příjmů v tis. Kč na 2 desetinná místa</t>
  </si>
  <si>
    <t>Čtvrtletní srovnání příjmů 
(v tis. Kč na 2 desetinná místa)</t>
  </si>
  <si>
    <t>Přehled plnění nedaňových příjmů dle podseskupení položek
 (v tis. Kč na 2 desetinná místa)</t>
  </si>
  <si>
    <t>Vyhodnocení výdajů
(v tis. Kč na 2 desetinná místa)</t>
  </si>
  <si>
    <t>Přehled čerpání běžných výdajů dle seskupení a podseskupení položek (po odpočtu výdajů EDS/SMVS)
(v tis. Kč na 2 desetinná místa)</t>
  </si>
  <si>
    <t>Skutečnost/Konečný rozpočet</t>
  </si>
  <si>
    <t>Prostředky na platy a ostatní platby za provedenou práci
(v tis. Kč na 2 desetinná místa)</t>
  </si>
  <si>
    <t>Neinvestiční příspěvek na zajištění hlavní činnosti v roce 20xx
( v tis. Kč na 2 desetinná místa)</t>
  </si>
  <si>
    <t>Přehled o výsledku hospodaření příspěvkových organizací v roce 20xx
(v tis. Kč na 2 desetinná místa)</t>
  </si>
  <si>
    <t>Přehled o výnosech jednotlivých příspěvkových organizací v roce 20xx
(v tis. Kč na 2 desetinná místa)</t>
  </si>
  <si>
    <t>Přehled o nákladech jednotlivých příspěvkových organizací v roce 20xx
(v tis. Kč na 2 desetinná místa)</t>
  </si>
  <si>
    <t>Přehled o rozpisu schváleného rozpočtu výdajů na platy a ostatní platby za provedenou práci (mzdových nákladů) v hlavní činnosti, o jeho úpravách a skutečném čerpání v roce 20xx
(v tis. Kč na 2 desetinná místa)</t>
  </si>
  <si>
    <t>Čerpání a vývoj transferů poskytnutých neziskovým a podobých organizacím (pouze Aparát MSp)</t>
  </si>
  <si>
    <t>výdaje na jejich výslání 
(celkem)</t>
  </si>
  <si>
    <t>z rozpočtu dané OSS</t>
  </si>
  <si>
    <r>
      <t>Řádek "</t>
    </r>
    <r>
      <rPr>
        <b/>
        <sz val="11"/>
        <color theme="1"/>
        <rFont val="Calibri"/>
        <family val="2"/>
        <charset val="238"/>
        <scheme val="minor"/>
      </rPr>
      <t>Celkem" musí odpovídat</t>
    </r>
    <r>
      <rPr>
        <sz val="11"/>
        <color theme="1"/>
        <rFont val="Calibri"/>
        <family val="2"/>
        <scheme val="minor"/>
      </rPr>
      <t xml:space="preserve"> hodnotě ve</t>
    </r>
    <r>
      <rPr>
        <b/>
        <sz val="11"/>
        <color theme="1"/>
        <rFont val="Calibri"/>
        <family val="2"/>
        <charset val="238"/>
        <scheme val="minor"/>
      </rPr>
      <t xml:space="preserve"> státní pokladně</t>
    </r>
    <r>
      <rPr>
        <sz val="11"/>
        <color theme="1"/>
        <rFont val="Calibri"/>
        <family val="2"/>
        <scheme val="minor"/>
      </rPr>
      <t>. Pokud tomut ak není, OSS tento rozdíl okomentuje v textové části Rozboru hospodaření.</t>
    </r>
  </si>
  <si>
    <t>*Celkový počet cest bude odpovídat rozpisu v listu 29. zahraniční pracovní cesty, kde bude uveden rozpad podle destinací vč. komentáře k účelu a přínosu cest.</t>
  </si>
  <si>
    <t>Název OSS (finčnaní místo)</t>
  </si>
  <si>
    <t>Název programu/věcná náplň opatření/specifikace pomoci či výdaje</t>
  </si>
  <si>
    <t>Položka rozpočtové skladby (4místný kod)</t>
  </si>
  <si>
    <t>Položka rozpočtové skladby (název)</t>
  </si>
  <si>
    <t>Tabulka pro úspory - vzor</t>
  </si>
  <si>
    <t>Oblast úspory</t>
  </si>
  <si>
    <r>
      <t xml:space="preserve">OSS uvede podseskupení nebo konkrétní rozpočtovou položku, </t>
    </r>
    <r>
      <rPr>
        <b/>
        <i/>
        <sz val="11"/>
        <color theme="1"/>
        <rFont val="Calibri"/>
        <family val="2"/>
        <charset val="238"/>
        <scheme val="minor"/>
      </rPr>
      <t>pokud to lze</t>
    </r>
  </si>
  <si>
    <t>oblast, které se úspora týká např. energie, poštovné apod.</t>
  </si>
  <si>
    <t>Název mezinárodní organizace</t>
  </si>
  <si>
    <t>Zkratka organizace</t>
  </si>
  <si>
    <t xml:space="preserve">Výše pravidelného příspěvku </t>
  </si>
  <si>
    <t>Výše jednorázového příspěvku</t>
  </si>
  <si>
    <t>v cizí měně (včetně uvedení zkratky cizí měny)</t>
  </si>
  <si>
    <t xml:space="preserve">Platby do zahraničí (seskupení 55) </t>
  </si>
  <si>
    <t>17a.</t>
  </si>
  <si>
    <t>17b.</t>
  </si>
  <si>
    <t>Mezinárodní organizace</t>
  </si>
  <si>
    <t>4.2. A)</t>
  </si>
  <si>
    <t>4.2. B)</t>
  </si>
  <si>
    <t>4.4.</t>
  </si>
  <si>
    <t>4.6.</t>
  </si>
  <si>
    <t>4.7.</t>
  </si>
  <si>
    <t>OSS 1</t>
  </si>
  <si>
    <t>OSS 2</t>
  </si>
  <si>
    <t>OSS 3</t>
  </si>
  <si>
    <t>OSS 4</t>
  </si>
  <si>
    <t>OSS 5</t>
  </si>
  <si>
    <t>OSS 6</t>
  </si>
  <si>
    <t>Platy zaměstnanců a ost. platby za provedenou práci</t>
  </si>
  <si>
    <t>Odbytné (položka 5025)</t>
  </si>
  <si>
    <t>Odchodné (položka 5026)</t>
  </si>
  <si>
    <t>Kázeňské odměny (položka 5028)</t>
  </si>
  <si>
    <t>Průměrné platy</t>
  </si>
  <si>
    <t>Srovnání průměrného platu %</t>
  </si>
  <si>
    <t>Skutečný průměrný přepočtený počet zaměstnanců za celý rok na 2 des. místa</t>
  </si>
  <si>
    <t>Skutečné čerpání prostředků na platy k 31. 12.  v Kč</t>
  </si>
  <si>
    <t>Skutečné čerpání prostředků na platy k 31. 12. v Kč</t>
  </si>
  <si>
    <t>Představitelé státní moci a některých orgánů
(položka 5022)</t>
  </si>
  <si>
    <t>Počty zaměstnanců, soudců, státních zástupců, příslušníků a státních zaměstnanců (bez MD)</t>
  </si>
  <si>
    <t>Meziroční rozdíl skutečných průměrných přepočtených počtů</t>
  </si>
  <si>
    <t>Plánovaný počet zaměstnanců po změnách v ročním průměru na 2 des. místa</t>
  </si>
  <si>
    <t>Neobsazenost</t>
  </si>
  <si>
    <t>Plnění příjmů ze soudních poplatků v tis. Kč na 2 desetinná místa</t>
  </si>
  <si>
    <t>1362 - soudní poplatky</t>
  </si>
  <si>
    <t>211 - Příjmy z vl. činnosti</t>
  </si>
  <si>
    <t>213 - Příjmy z pronájmu</t>
  </si>
  <si>
    <t>214 - Příjmy z úroků a kurz. Rozdlů</t>
  </si>
  <si>
    <t>221 - Přijaté sankční platby</t>
  </si>
  <si>
    <t>222 - Přijaté vratky transferů</t>
  </si>
  <si>
    <t>231 - Příjmy z prodeje krát. a DDM</t>
  </si>
  <si>
    <t>232 - Ostatní nedaňové příjmy</t>
  </si>
  <si>
    <t>Nejvýznamnější položky tř. 2, jejich plnění a porovnání s plněním v předcházejících letech
(v tis. Kč na 2 desetinná místa)</t>
  </si>
  <si>
    <t xml:space="preserve">Skutečnost                                    </t>
  </si>
  <si>
    <t xml:space="preserve">Skutečnost                                       </t>
  </si>
  <si>
    <t>Do tabulky se uvedou 2 největší příjmové položky a zbytek se započítá do řádku Ostatní.</t>
  </si>
  <si>
    <t xml:space="preserve"> Výdaje </t>
  </si>
  <si>
    <t>Výdaje programového financování *)</t>
  </si>
  <si>
    <t>skutečnost vč. NNV</t>
  </si>
  <si>
    <t>*) u krajských soudů a městského soudu bude uveden souhrnný údaj za celý kraj/město</t>
  </si>
  <si>
    <t>Vázání výdajů včetně EDS/SMVS v Kč</t>
  </si>
  <si>
    <t>Vázání výdajů</t>
  </si>
  <si>
    <t>4.5.</t>
  </si>
  <si>
    <t>4.5. bod 1</t>
  </si>
  <si>
    <t>4.20.</t>
  </si>
  <si>
    <t>Číslo tabulky</t>
  </si>
  <si>
    <t>TABULKOVÁ ČÁST</t>
  </si>
  <si>
    <t>1. Zhodnocení plnění rozpočtu</t>
  </si>
  <si>
    <t>2. Přehled o plnění příjmů</t>
  </si>
  <si>
    <t>3. Nedaňové příjmy</t>
  </si>
  <si>
    <t>4. Vyhodnocení výdajů</t>
  </si>
  <si>
    <t>5. Běžné výdaje</t>
  </si>
  <si>
    <t xml:space="preserve">6. Vázání výdajů </t>
  </si>
  <si>
    <t>7. Mimorozpočtové zdroje</t>
  </si>
  <si>
    <t>8. Prostředky na platy a OPPP</t>
  </si>
  <si>
    <t>9. Průměrné platy</t>
  </si>
  <si>
    <t>10. Stavy zaměstnanců</t>
  </si>
  <si>
    <t>11. Stravování zaměstnanců</t>
  </si>
  <si>
    <t>13. Bagatelní exekuce</t>
  </si>
  <si>
    <t>14. OI</t>
  </si>
  <si>
    <t>15. OBKŘ</t>
  </si>
  <si>
    <t>17a. Mezinárodní organizace</t>
  </si>
  <si>
    <t>17b. Dotace (pouze Aparát)</t>
  </si>
  <si>
    <t>19. Programové financování</t>
  </si>
  <si>
    <t>20. Největší investiční akce</t>
  </si>
  <si>
    <t>21. Projekty spolufinan.  EU_FM</t>
  </si>
  <si>
    <t>22.Výzkum, vývoj a inovace (vyplňuje IKSP)</t>
  </si>
  <si>
    <t>23. NNV</t>
  </si>
  <si>
    <t>25. Ukrajina</t>
  </si>
  <si>
    <t>26. Programy</t>
  </si>
  <si>
    <t>27. Civilní mise</t>
  </si>
  <si>
    <t>28. Pracovní cesty</t>
  </si>
  <si>
    <t>29. Zahraniční pracovní cesty</t>
  </si>
  <si>
    <t>30. Zálohové platby</t>
  </si>
  <si>
    <t>31. Úspory</t>
  </si>
  <si>
    <t>32. Bezúplatné převody majetku</t>
  </si>
  <si>
    <t>33. Veřejné zakázky 300 mil. Kč</t>
  </si>
  <si>
    <t>časové období 
(vyplní se v případě, že v průběhu roku došlo ke změně)</t>
  </si>
  <si>
    <t>Rok 2025</t>
  </si>
  <si>
    <r>
      <rPr>
        <u/>
        <sz val="11"/>
        <color theme="1"/>
        <rFont val="Calibri"/>
        <family val="2"/>
        <charset val="238"/>
        <scheme val="minor"/>
      </rPr>
      <t>Pokud Vaše OSS má pobočku</t>
    </r>
    <r>
      <rPr>
        <sz val="11"/>
        <color theme="1"/>
        <rFont val="Calibri"/>
        <family val="2"/>
        <scheme val="minor"/>
      </rPr>
      <t>:
1. pobočka využívá stejný typ stravování - tuto skutečnost uveďte do poznámky, není nutné pobočku uvádět zvlášť.
2. pobočka využívá jiný typ stravování - pobočku uveďte do seznamu, jako další OSS s tím, že do názvu uvedete, že jde o pobočku např. OSS pobočka - Olomouc</t>
    </r>
  </si>
  <si>
    <t>Vysvětlení</t>
  </si>
  <si>
    <t>Ve výše uvedených tabulkách jsou uvedeny pod zeleným písmem vzory, jak může vypadat tabulka.</t>
  </si>
  <si>
    <t>stravenkový paušál</t>
  </si>
  <si>
    <t>Mandatorní výdaje celkem (neodpovídá IISSP, nejsou zde všechny MV)</t>
  </si>
  <si>
    <t>12. Rozlišovací znaky 2024</t>
  </si>
  <si>
    <t>Skutečnost k 31. 12. 2024 v Kč (celkem)</t>
  </si>
  <si>
    <t>BRS</t>
  </si>
  <si>
    <t>OBKŘ - Revize smluvní (smlouvou fixovaná cena revize)</t>
  </si>
  <si>
    <t>BRM</t>
  </si>
  <si>
    <t>OBKŘ - Revize mimosmluvní ( dle cenové nabídky)</t>
  </si>
  <si>
    <t xml:space="preserve">Náhrada v době nemoci - zaměstnanci </t>
  </si>
  <si>
    <t>Náhrada v době nemoci - státní úředníci</t>
  </si>
  <si>
    <t>Náhrada v době nemoci - státní zástupci</t>
  </si>
  <si>
    <t>Náhrada v době nemoci - soudci</t>
  </si>
  <si>
    <t xml:space="preserve">Opravy a udržování nemovitostí </t>
  </si>
  <si>
    <t>Bezvýsledné exekuce – paušální náhrada exekutorovi, oprávněným není stát</t>
  </si>
  <si>
    <t>Bezvýsledné exekuce – paušální náhrada exekutorovi, oprávněným je stát</t>
  </si>
  <si>
    <t>Příspěvek na stravování peněžitý (stravenkový paušál)</t>
  </si>
  <si>
    <t>Cestovné celkem (RP 5173 - musí odpovídat IISSP)</t>
  </si>
  <si>
    <t>Kontrolní součty</t>
  </si>
  <si>
    <t>Paragraf</t>
  </si>
  <si>
    <t>druh jídla</t>
  </si>
  <si>
    <t>hlavní jídlo</t>
  </si>
  <si>
    <t>polévka</t>
  </si>
  <si>
    <t>salát</t>
  </si>
  <si>
    <t>moučník</t>
  </si>
  <si>
    <t>11a.</t>
  </si>
  <si>
    <t>Stravování - jídelny</t>
  </si>
  <si>
    <t>11a. Stravování jídelna</t>
  </si>
  <si>
    <t>13a. Bezvýsledné exekuce</t>
  </si>
  <si>
    <t>Přehled počtu a čerpání bagatelních exekucí na okresní/obvodních soudech k 31. 12. 2024</t>
  </si>
  <si>
    <t>PROPLACENÉ bezvýsledné exekuce k 31. 12. 2024</t>
  </si>
  <si>
    <t>NEPROPLACENÉ bezvýsledné exekuce k 31.12.2024</t>
  </si>
  <si>
    <t>13a.</t>
  </si>
  <si>
    <t>Bezvýsledné exekuce</t>
  </si>
  <si>
    <t>4.5. bod 2</t>
  </si>
  <si>
    <t>Skutečnost 2024</t>
  </si>
  <si>
    <t>jiná (v kWh, GJ,  časová..)</t>
  </si>
  <si>
    <t>Skutečnost 2023 jiná</t>
  </si>
  <si>
    <t>Skutečnost 2024 v Kč</t>
  </si>
  <si>
    <t>Skutečnost 2024 jiná</t>
  </si>
  <si>
    <t>Pokud nelze určit konkrétní podseskupení /rozpočtovou položku, uvede OSS stav v daném roce.</t>
  </si>
  <si>
    <r>
      <t>rozpočet 2022 na daném podseskupení /rozpočtové položce,</t>
    </r>
    <r>
      <rPr>
        <b/>
        <i/>
        <sz val="11"/>
        <color theme="1"/>
        <rFont val="Calibri"/>
        <family val="2"/>
        <charset val="238"/>
        <scheme val="minor"/>
      </rPr>
      <t xml:space="preserve">  pokud to lze.
</t>
    </r>
    <r>
      <rPr>
        <i/>
        <sz val="11"/>
        <color theme="1"/>
        <rFont val="Calibri"/>
        <family val="2"/>
        <charset val="238"/>
        <scheme val="minor"/>
      </rPr>
      <t xml:space="preserve">
</t>
    </r>
    <r>
      <rPr>
        <b/>
        <i/>
        <sz val="11"/>
        <color theme="1"/>
        <rFont val="Calibri"/>
        <family val="2"/>
        <charset val="238"/>
        <scheme val="minor"/>
      </rPr>
      <t>POKUD NELZE VYČÍSLIT NEVYPLŇOVAT!!!</t>
    </r>
  </si>
  <si>
    <r>
      <t xml:space="preserve">rozpočet 2023 na daném podseskupení /rozpočtové položce, </t>
    </r>
    <r>
      <rPr>
        <b/>
        <i/>
        <sz val="11"/>
        <color theme="1"/>
        <rFont val="Calibri"/>
        <family val="2"/>
        <charset val="238"/>
        <scheme val="minor"/>
      </rPr>
      <t>pokud to lze</t>
    </r>
    <r>
      <rPr>
        <i/>
        <sz val="11"/>
        <color theme="1"/>
        <rFont val="Calibri"/>
        <family val="2"/>
        <charset val="238"/>
        <scheme val="minor"/>
      </rPr>
      <t xml:space="preserve">.
</t>
    </r>
    <r>
      <rPr>
        <b/>
        <i/>
        <sz val="11"/>
        <color theme="1"/>
        <rFont val="Calibri"/>
        <family val="2"/>
        <charset val="238"/>
        <scheme val="minor"/>
      </rPr>
      <t>POKUD NELZE VYČÍSLIT NEVYPLŇOVAT!!!</t>
    </r>
  </si>
  <si>
    <t>jiná</t>
  </si>
  <si>
    <t>úspora (finanční)</t>
  </si>
  <si>
    <t>úspora (jiná)</t>
  </si>
  <si>
    <t xml:space="preserve">OSS uvede vyčíslení úspory, a to pokud je to možné finanční. </t>
  </si>
  <si>
    <t>OSS uvede jinou úsporu (vyčíslení u objemu energií…..)</t>
  </si>
  <si>
    <t>Paušální náhrady soudcům*</t>
  </si>
  <si>
    <t>Objem prostředků na zahraniční pracovní cesty v Kč - rozpočtová položka 5173</t>
  </si>
  <si>
    <t xml:space="preserve">Rok / rozpočtová položka </t>
  </si>
  <si>
    <t>Rok 2023</t>
  </si>
  <si>
    <r>
      <t xml:space="preserve">Řádek </t>
    </r>
    <r>
      <rPr>
        <b/>
        <sz val="11"/>
        <color theme="1"/>
        <rFont val="Calibri"/>
        <family val="2"/>
        <charset val="238"/>
        <scheme val="minor"/>
      </rPr>
      <t>"Celkem" musí odpovídat</t>
    </r>
    <r>
      <rPr>
        <sz val="11"/>
        <color theme="1"/>
        <rFont val="Calibri"/>
        <family val="2"/>
        <scheme val="minor"/>
      </rPr>
      <t xml:space="preserve"> hodnotě ve </t>
    </r>
    <r>
      <rPr>
        <b/>
        <sz val="11"/>
        <color theme="1"/>
        <rFont val="Calibri"/>
        <family val="2"/>
        <charset val="238"/>
        <scheme val="minor"/>
      </rPr>
      <t>státní pokladně</t>
    </r>
    <r>
      <rPr>
        <sz val="11"/>
        <color theme="1"/>
        <rFont val="Calibri"/>
        <family val="2"/>
        <scheme val="minor"/>
      </rPr>
      <t>. Pokud tomu tak není, OSS tento rozdíl okomentuje v textové části Rozboru hospodaření.
*Pro přehled o celkovém čerpání na rozpočtové položce 5196, je přidán i rozlišovací znak 51962, který se týká paušálních náhrad soudců.</t>
    </r>
  </si>
  <si>
    <t>Popis</t>
  </si>
  <si>
    <t>Úspora (finanční, jiná)</t>
  </si>
  <si>
    <t>PROPLACENÉ bagatelní exekuce k 31. 12. 2024</t>
  </si>
  <si>
    <t>NEPROPLACENÉ bagatelní exekuce k 31.12.2024</t>
  </si>
  <si>
    <t>Stav nároků z nespotřebovaných výdajů k 31. 12. 2024 (v tis. Kč)</t>
  </si>
  <si>
    <t>18. xxx</t>
  </si>
  <si>
    <t>24. volná tabulka</t>
  </si>
  <si>
    <t>Dopady válečného konfliktu na Ukrajině na výdaje státního rozpočtu (včetně státních fondů a příspěvkových organizací) v roce 2024 (tis. Kč)</t>
  </si>
  <si>
    <t>Skutečnost roku 2024
 v tis. Kč</t>
  </si>
  <si>
    <t>xxx</t>
  </si>
  <si>
    <t>volná tabulka</t>
  </si>
  <si>
    <t>4.13.</t>
  </si>
  <si>
    <t>4.13.3.</t>
  </si>
  <si>
    <t>4.15., 4.13.2.</t>
  </si>
  <si>
    <t>4.19.</t>
  </si>
  <si>
    <t>Okresní soud v Sokolově</t>
  </si>
  <si>
    <t>odměny za užití počítačových programů</t>
  </si>
  <si>
    <t>úhrada za užívání informačního systému BECK-ONLINE na kratší období</t>
  </si>
  <si>
    <t>podlimitní technické zhodnocení</t>
  </si>
  <si>
    <t xml:space="preserve">v roce 2024 nedošlo k čerpání </t>
  </si>
  <si>
    <t>Knihy a odborné listinné informační prostředky</t>
  </si>
  <si>
    <t>zrušen tisk Sbírek zákonů - zrušen odběr</t>
  </si>
  <si>
    <t>majetek</t>
  </si>
  <si>
    <t>nákupy dle aktuální potřeby</t>
  </si>
  <si>
    <t>materiál</t>
  </si>
  <si>
    <t>úspora na obálkách a papíru z důvodu zavedení hybridní a konverzní pošty</t>
  </si>
  <si>
    <t>služby</t>
  </si>
  <si>
    <t>výhodnější ceny od dubna 2024 na základě nové RD MSp ČR</t>
  </si>
  <si>
    <t>zrušení výběru hotovostí u KB a nižší pojistné služebních vozidel dle nových RD MSp ČR</t>
  </si>
  <si>
    <t>školení</t>
  </si>
  <si>
    <t>v roce 2024 hrazeno školení řidičů pro méně zaměstnanců</t>
  </si>
  <si>
    <t>opravy a údržba</t>
  </si>
  <si>
    <t>méně akcí v rámci oprav a údržby než v roce 2023</t>
  </si>
  <si>
    <t>cestovné</t>
  </si>
  <si>
    <t>nižší počet cestovních náhrad přísedícím</t>
  </si>
  <si>
    <t>snížení přídělu do FKSP na 1%</t>
  </si>
  <si>
    <t>energie -voda</t>
  </si>
  <si>
    <t>regulace spotřeby</t>
  </si>
  <si>
    <t>792 m3</t>
  </si>
  <si>
    <t>918 GJ</t>
  </si>
  <si>
    <t>782 m3</t>
  </si>
  <si>
    <t>889 GJ</t>
  </si>
  <si>
    <t>10 m3</t>
  </si>
  <si>
    <t>29 GJ</t>
  </si>
  <si>
    <t>Schválený rozpočet 2024</t>
  </si>
  <si>
    <t>Rozpočet po změnách 2024</t>
  </si>
  <si>
    <t>Konečný rozpočet 2024</t>
  </si>
  <si>
    <t>Index skutečnosti 2024/2023</t>
  </si>
  <si>
    <t>Zapojené prostředky NNV v roce 2024</t>
  </si>
  <si>
    <r>
      <t>Rozpočet po změnách</t>
    </r>
    <r>
      <rPr>
        <sz val="12"/>
        <color rgb="FF000000"/>
        <rFont val="Calibri"/>
        <family val="2"/>
        <charset val="238"/>
        <scheme val="minor"/>
      </rPr>
      <t xml:space="preserve"> </t>
    </r>
    <r>
      <rPr>
        <b/>
        <sz val="12"/>
        <color rgb="FF000000"/>
        <rFont val="Calibri"/>
        <family val="2"/>
        <charset val="238"/>
        <scheme val="minor"/>
      </rPr>
      <t>2024</t>
    </r>
  </si>
  <si>
    <t>Skutečné čerpání 2024</t>
  </si>
  <si>
    <t>504-Výdaje na odměny za užití duševního vlastnictví</t>
  </si>
  <si>
    <t>512-Výdaje na některé úpravy hmotných věcí</t>
  </si>
  <si>
    <t>53-Neinvestiční transfery veřejnoprávním subjektům…</t>
  </si>
  <si>
    <t>534-Neinvestiční převody vlastním fondům</t>
  </si>
  <si>
    <t>54-Neinvestiční transfery obyvatelstvu</t>
  </si>
  <si>
    <t>542-Náhrady placené obyvatelstvu</t>
  </si>
  <si>
    <t>V roce 2024 nedošlo u Okresního soudu v Sokolově k vázání výdajů.</t>
  </si>
  <si>
    <t>U Okresního soudu v Sokolově nedošlo v roce 2024 k čerpání mimorozpočtových zdrojů.</t>
  </si>
  <si>
    <t>Okresního soudu v Sokolově se netýká.</t>
  </si>
  <si>
    <t>Skutečnost k 31.12.2024</t>
  </si>
  <si>
    <t>1.1. - 31.3.2025</t>
  </si>
  <si>
    <t>1.4. - 31.12.2025</t>
  </si>
  <si>
    <t>okomentováno v části 4.5</t>
  </si>
  <si>
    <t>Okresn soud v Sokolově</t>
  </si>
  <si>
    <t>Rozpočet 2024 v Kč</t>
  </si>
  <si>
    <t>Zapojené NNV v roce 2024</t>
  </si>
  <si>
    <t>Porovnání skutečností
 (2024 a 2023)</t>
  </si>
  <si>
    <t>5136-Knihy a odborné…</t>
  </si>
  <si>
    <t>5139-Nákup materiálu j.n.</t>
  </si>
  <si>
    <t>5042 -Odměny za užití PC programů</t>
  </si>
  <si>
    <t>5136 - Knihy a odborné…</t>
  </si>
  <si>
    <t>5137 - DDHM</t>
  </si>
  <si>
    <t>5139 - Nákup materiálu j.n.</t>
  </si>
  <si>
    <t>5162 - Služby elek. Komunikací</t>
  </si>
  <si>
    <t>5168 - Zpracování dat a služby…</t>
  </si>
  <si>
    <t>5171 - Opravy a udržování</t>
  </si>
  <si>
    <t>5132-Ochranné pomůcky</t>
  </si>
  <si>
    <t>5167-Služby školení…</t>
  </si>
  <si>
    <t>5171-Opravy a udržování</t>
  </si>
  <si>
    <t>5169-Nákup ostat. služeb</t>
  </si>
  <si>
    <t>5168-Zprac. dat a služby…</t>
  </si>
  <si>
    <t>5133-Léky a zdrav. mat.</t>
  </si>
  <si>
    <t>Porovnání skutečností (2024 a 2023)</t>
  </si>
  <si>
    <t>16. Zotavovny - Okresního soudu v Sokolově se netýká</t>
  </si>
  <si>
    <t>Okresního soudu v Sokolově se netýká</t>
  </si>
  <si>
    <t>Hodnocení výdajů programového financování za rok 2024 v tis. Kč na 2 desetinná místa</t>
  </si>
  <si>
    <t>136V01100 1432</t>
  </si>
  <si>
    <t>OS Sokolov - obměna virtualizačních serverů</t>
  </si>
  <si>
    <t>036V02110 0100</t>
  </si>
  <si>
    <t>OS Sokolov - obměna diskového pole a zálohovacího serveru</t>
  </si>
  <si>
    <t>036V02110 0225</t>
  </si>
  <si>
    <t>OS Sokolov - instalace videokonferenčních komponent CISCO</t>
  </si>
  <si>
    <t>Počáteční stav k 1.1.2024</t>
  </si>
  <si>
    <t>*Stav k 1.1.2025 získáte: Konečný rozpočet 2024 - Skutečnost 2024 + Nečerpané NNV k 31.12.2024</t>
  </si>
  <si>
    <t>Nezapojené NNV k 31.12.2024</t>
  </si>
  <si>
    <t>Skutečné čerpání k 31.12.2024</t>
  </si>
  <si>
    <t>Nečerpané, zapojené NNV k 31.12.2024</t>
  </si>
  <si>
    <t>Okomentováno v textové části 4.15</t>
  </si>
  <si>
    <t>Okomentováno v testové části 4.15</t>
  </si>
  <si>
    <t>Okomentován v texrové částki 4,15</t>
  </si>
  <si>
    <t>U Okresního soudu v Sokolově nebyly  v roce 2024 žádné nároky ukočeny.</t>
  </si>
  <si>
    <t>U Okresního soudu v Sokolově nebyly vynaloženy žádné náklady týkající se dopadů ruské invaze na Ukrajinu na výdaje státního rozpočtu.</t>
  </si>
  <si>
    <t>Okresního sodu v Sokolově se netýká.</t>
  </si>
  <si>
    <t>U Okresního soudu v Sokolově se neuskutečnila žádná zahraniční pracovní cesta.</t>
  </si>
  <si>
    <t>U Okresního soudu v Sokolově nedošlo k žádným zálohovým platbám investičního charakteru.</t>
  </si>
  <si>
    <t>KDZ 13/2024</t>
  </si>
  <si>
    <t>Česká pošta, s.p.</t>
  </si>
  <si>
    <t>KDZ 14/2024</t>
  </si>
  <si>
    <t>záloha na poštovné do frankovacího stroje k úhradě poštovného v prosinci 2024 a lednu 2025</t>
  </si>
  <si>
    <t>záloha na užívání P.O.BOX u České pošty na 1. čtvrtletí 2025</t>
  </si>
  <si>
    <t>U Okresního soudu v Sokolově nedošlo k žádnému bezúplatnému převodu majetku</t>
  </si>
  <si>
    <t xml:space="preserve">U Okresního soudu v Sokolově neproběhla žádná taková veřejná zakázka </t>
  </si>
  <si>
    <t>4.1.1. tabulka nevyplňována</t>
  </si>
  <si>
    <t>4.1.2. tabulka nevyplňována</t>
  </si>
  <si>
    <t>4.4. tabulka nevyplňována</t>
  </si>
  <si>
    <t>4.10. tabulka nevyplňována</t>
  </si>
  <si>
    <t>4.11. tabulka nevyplňována</t>
  </si>
  <si>
    <t>4.12. tabulka nevyplňována</t>
  </si>
  <si>
    <t>4.13.4. tabulka nevyplňována</t>
  </si>
  <si>
    <t>V roce 2024 nebyly u zdejšího soudu rozpočtovány ani čerpány prostředky na projekt spolufinancovaný z EU/FM.</t>
  </si>
  <si>
    <t>4.14. tabullka nevyplňována</t>
  </si>
  <si>
    <t>4.16.1. tabulka nevyplňována</t>
  </si>
  <si>
    <t>4.17. tabulka nevyplňována</t>
  </si>
  <si>
    <t>4.18.1. tabulka nevyplňována</t>
  </si>
  <si>
    <t>6. tabulka nevyplňována</t>
  </si>
  <si>
    <t>7. tabulka nevyplňována</t>
  </si>
  <si>
    <t>Ukončené nároky v roce 2024</t>
  </si>
  <si>
    <t>Stav k 1.1.2025</t>
  </si>
  <si>
    <t>Zapojené NNV v roce 2024 – z toho:</t>
  </si>
  <si>
    <t>Tabulka rozlišovacích znaků pro rok 2024</t>
  </si>
  <si>
    <t>536-Ostatní neinvestiční transfery jiným veřej.rozpočtům…</t>
  </si>
  <si>
    <t>teplejší rok 2024</t>
  </si>
  <si>
    <t>energie -teplo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</si>
</sst>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i/>
      <sz val="10"/>
      <color rgb="FF00000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i/>
      <sz val="12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i/>
      <sz val="11"/>
      <color rgb="FF000000"/>
      <name val="Bookman Old Style"/>
      <family val="1"/>
      <charset val="238"/>
    </font>
    <font>
      <sz val="11"/>
      <color rgb="FF0070C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8"/>
      <name val="Calibri"/>
      <family val="2"/>
      <scheme val="minor"/>
    </font>
    <font>
      <sz val="9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7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1"/>
      <color rgb="FF000000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charset val="238"/>
      <scheme val="minor"/>
    </font>
    <font>
      <i/>
      <sz val="11"/>
      <color rgb="FF00B05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rgb="FF00B050"/>
      <name val="Calibri"/>
      <family val="2"/>
      <scheme val="minor"/>
    </font>
    <font>
      <b/>
      <i/>
      <sz val="12"/>
      <color rgb="FF000000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theme="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/>
      <top style="thin">
        <color indexed="64"/>
      </top>
      <bottom/>
      <diagonal/>
    </border>
  </borders>
  <cellStyleXfs count="3">
    <xf numFmtId="0" fontId="0" fillId="0" borderId="0"/>
    <xf numFmtId="9" fontId="10" fillId="0" borderId="0" applyFont="0" applyFill="0" applyBorder="0" applyAlignment="0" applyProtection="0"/>
    <xf numFmtId="0" fontId="8" fillId="0" borderId="0"/>
  </cellStyleXfs>
  <cellXfs count="366">
    <xf numFmtId="0" fontId="0" fillId="0" borderId="0" xfId="0"/>
    <xf numFmtId="0" fontId="0" fillId="0" borderId="0" xfId="0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Border="1"/>
    <xf numFmtId="4" fontId="12" fillId="0" borderId="1" xfId="0" applyNumberFormat="1" applyFont="1" applyBorder="1"/>
    <xf numFmtId="9" fontId="12" fillId="0" borderId="1" xfId="1" applyFont="1" applyBorder="1"/>
    <xf numFmtId="0" fontId="11" fillId="4" borderId="1" xfId="0" applyFont="1" applyFill="1" applyBorder="1"/>
    <xf numFmtId="4" fontId="15" fillId="4" borderId="1" xfId="0" applyNumberFormat="1" applyFont="1" applyFill="1" applyBorder="1"/>
    <xf numFmtId="9" fontId="15" fillId="4" borderId="1" xfId="1" applyFont="1" applyFill="1" applyBorder="1"/>
    <xf numFmtId="0" fontId="12" fillId="0" borderId="1" xfId="0" applyFont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7" fillId="0" borderId="1" xfId="0" applyFont="1" applyBorder="1"/>
    <xf numFmtId="4" fontId="17" fillId="0" borderId="1" xfId="0" applyNumberFormat="1" applyFont="1" applyBorder="1"/>
    <xf numFmtId="9" fontId="17" fillId="0" borderId="1" xfId="1" applyFont="1" applyBorder="1"/>
    <xf numFmtId="9" fontId="17" fillId="0" borderId="1" xfId="1" applyFont="1" applyBorder="1" applyAlignment="1">
      <alignment wrapText="1"/>
    </xf>
    <xf numFmtId="0" fontId="14" fillId="4" borderId="1" xfId="0" applyFont="1" applyFill="1" applyBorder="1"/>
    <xf numFmtId="4" fontId="14" fillId="4" borderId="1" xfId="0" applyNumberFormat="1" applyFont="1" applyFill="1" applyBorder="1"/>
    <xf numFmtId="9" fontId="14" fillId="4" borderId="1" xfId="1" applyFont="1" applyFill="1" applyBorder="1"/>
    <xf numFmtId="0" fontId="15" fillId="2" borderId="3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vertical="center"/>
    </xf>
    <xf numFmtId="0" fontId="12" fillId="0" borderId="4" xfId="0" applyFont="1" applyBorder="1"/>
    <xf numFmtId="0" fontId="23" fillId="3" borderId="1" xfId="0" applyFont="1" applyFill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/>
    </xf>
    <xf numFmtId="0" fontId="25" fillId="0" borderId="6" xfId="0" applyFont="1" applyBorder="1"/>
    <xf numFmtId="0" fontId="0" fillId="0" borderId="6" xfId="0" applyBorder="1"/>
    <xf numFmtId="0" fontId="26" fillId="0" borderId="10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2" borderId="11" xfId="0" applyFont="1" applyFill="1" applyBorder="1" applyAlignment="1">
      <alignment vertical="center" wrapText="1"/>
    </xf>
    <xf numFmtId="0" fontId="26" fillId="3" borderId="11" xfId="0" applyFont="1" applyFill="1" applyBorder="1" applyAlignment="1">
      <alignment vertical="center" wrapText="1"/>
    </xf>
    <xf numFmtId="0" fontId="28" fillId="0" borderId="11" xfId="0" applyFont="1" applyBorder="1" applyAlignment="1">
      <alignment vertical="center" wrapText="1"/>
    </xf>
    <xf numFmtId="0" fontId="26" fillId="3" borderId="11" xfId="0" applyFont="1" applyFill="1" applyBorder="1" applyAlignment="1">
      <alignment horizontal="justify" vertical="center" wrapText="1"/>
    </xf>
    <xf numFmtId="0" fontId="28" fillId="0" borderId="14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0" fillId="0" borderId="17" xfId="0" applyFill="1" applyBorder="1"/>
    <xf numFmtId="0" fontId="19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8" xfId="0" applyFill="1" applyBorder="1"/>
    <xf numFmtId="0" fontId="33" fillId="0" borderId="1" xfId="0" applyFont="1" applyFill="1" applyBorder="1" applyAlignment="1">
      <alignment horizontal="center" vertical="center"/>
    </xf>
    <xf numFmtId="0" fontId="18" fillId="0" borderId="0" xfId="2" applyFont="1" applyAlignment="1" applyProtection="1">
      <alignment horizontal="center"/>
      <protection locked="0"/>
    </xf>
    <xf numFmtId="0" fontId="18" fillId="0" borderId="0" xfId="2" applyFont="1" applyProtection="1">
      <protection locked="0"/>
    </xf>
    <xf numFmtId="0" fontId="8" fillId="0" borderId="0" xfId="2" applyProtection="1">
      <protection locked="0"/>
    </xf>
    <xf numFmtId="0" fontId="34" fillId="0" borderId="0" xfId="2" applyFont="1" applyAlignment="1" applyProtection="1">
      <alignment horizontal="center"/>
      <protection locked="0"/>
    </xf>
    <xf numFmtId="0" fontId="31" fillId="0" borderId="0" xfId="2" applyFont="1" applyProtection="1">
      <protection locked="0"/>
    </xf>
    <xf numFmtId="0" fontId="8" fillId="0" borderId="0" xfId="2" applyAlignment="1" applyProtection="1">
      <alignment horizontal="center"/>
      <protection locked="0"/>
    </xf>
    <xf numFmtId="0" fontId="20" fillId="0" borderId="1" xfId="2" applyFont="1" applyBorder="1" applyAlignment="1" applyProtection="1">
      <alignment horizontal="center" vertical="center"/>
      <protection locked="0"/>
    </xf>
    <xf numFmtId="0" fontId="36" fillId="0" borderId="1" xfId="2" applyFont="1" applyBorder="1" applyAlignment="1">
      <alignment horizontal="center"/>
    </xf>
    <xf numFmtId="0" fontId="36" fillId="0" borderId="1" xfId="2" applyFont="1" applyBorder="1" applyAlignment="1" applyProtection="1">
      <alignment horizontal="right"/>
      <protection locked="0"/>
    </xf>
    <xf numFmtId="0" fontId="36" fillId="0" borderId="1" xfId="2" applyFont="1" applyBorder="1" applyAlignment="1" applyProtection="1">
      <alignment horizontal="center"/>
      <protection locked="0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0" fillId="0" borderId="1" xfId="0" applyBorder="1" applyAlignment="1">
      <alignment vertical="center" wrapText="1"/>
    </xf>
    <xf numFmtId="0" fontId="12" fillId="0" borderId="0" xfId="0" applyFont="1"/>
    <xf numFmtId="0" fontId="14" fillId="2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justify" vertical="center" wrapText="1"/>
    </xf>
    <xf numFmtId="0" fontId="40" fillId="0" borderId="1" xfId="0" applyFont="1" applyBorder="1" applyAlignment="1">
      <alignment horizontal="right" vertical="center" wrapText="1"/>
    </xf>
    <xf numFmtId="0" fontId="40" fillId="0" borderId="1" xfId="0" applyFont="1" applyBorder="1" applyAlignment="1">
      <alignment horizontal="right" vertical="center"/>
    </xf>
    <xf numFmtId="0" fontId="39" fillId="0" borderId="1" xfId="0" applyFont="1" applyBorder="1" applyAlignment="1">
      <alignment horizontal="right" vertical="center"/>
    </xf>
    <xf numFmtId="0" fontId="39" fillId="0" borderId="1" xfId="0" applyFont="1" applyBorder="1" applyAlignment="1">
      <alignment horizontal="center" vertical="center" wrapText="1"/>
    </xf>
    <xf numFmtId="0" fontId="42" fillId="3" borderId="1" xfId="0" applyFont="1" applyFill="1" applyBorder="1" applyAlignment="1">
      <alignment vertical="center"/>
    </xf>
    <xf numFmtId="0" fontId="43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horizontal="center"/>
    </xf>
    <xf numFmtId="0" fontId="11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center" vertical="center" wrapText="1"/>
    </xf>
    <xf numFmtId="0" fontId="48" fillId="2" borderId="1" xfId="0" applyFont="1" applyFill="1" applyBorder="1" applyAlignment="1">
      <alignment horizontal="center" vertical="center" wrapText="1"/>
    </xf>
    <xf numFmtId="0" fontId="40" fillId="3" borderId="1" xfId="0" applyFont="1" applyFill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9" fillId="2" borderId="1" xfId="0" applyFont="1" applyFill="1" applyBorder="1" applyAlignment="1">
      <alignment horizontal="center" vertical="center" wrapText="1"/>
    </xf>
    <xf numFmtId="0" fontId="50" fillId="2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vertical="center" wrapText="1"/>
    </xf>
    <xf numFmtId="0" fontId="22" fillId="0" borderId="19" xfId="0" applyFont="1" applyBorder="1" applyAlignment="1">
      <alignment vertical="center" wrapText="1"/>
    </xf>
    <xf numFmtId="0" fontId="32" fillId="0" borderId="1" xfId="0" applyFont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45" fillId="0" borderId="6" xfId="0" applyFont="1" applyBorder="1"/>
    <xf numFmtId="0" fontId="17" fillId="0" borderId="6" xfId="0" applyFont="1" applyBorder="1" applyAlignment="1">
      <alignment horizontal="center"/>
    </xf>
    <xf numFmtId="0" fontId="17" fillId="0" borderId="6" xfId="0" applyFont="1" applyBorder="1"/>
    <xf numFmtId="0" fontId="7" fillId="0" borderId="1" xfId="0" applyFont="1" applyBorder="1" applyAlignment="1">
      <alignment vertical="center" wrapText="1"/>
    </xf>
    <xf numFmtId="0" fontId="15" fillId="0" borderId="0" xfId="0" applyFont="1"/>
    <xf numFmtId="0" fontId="52" fillId="0" borderId="24" xfId="0" applyFont="1" applyBorder="1" applyAlignment="1">
      <alignment vertical="center"/>
    </xf>
    <xf numFmtId="0" fontId="53" fillId="0" borderId="0" xfId="0" applyFont="1"/>
    <xf numFmtId="0" fontId="30" fillId="0" borderId="0" xfId="0" applyFont="1"/>
    <xf numFmtId="0" fontId="30" fillId="0" borderId="0" xfId="0" applyFont="1" applyAlignment="1">
      <alignment vertical="top"/>
    </xf>
    <xf numFmtId="0" fontId="30" fillId="0" borderId="0" xfId="0" applyFont="1" applyAlignment="1">
      <alignment vertical="top" wrapText="1"/>
    </xf>
    <xf numFmtId="0" fontId="11" fillId="2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11" fillId="8" borderId="1" xfId="0" applyFont="1" applyFill="1" applyBorder="1" applyAlignment="1">
      <alignment horizontal="center"/>
    </xf>
    <xf numFmtId="0" fontId="11" fillId="8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29" fillId="8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4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6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vertical="center" wrapText="1"/>
    </xf>
    <xf numFmtId="0" fontId="13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8" fillId="0" borderId="1" xfId="0" applyFont="1" applyBorder="1"/>
    <xf numFmtId="0" fontId="18" fillId="0" borderId="1" xfId="0" applyFont="1" applyBorder="1" applyAlignment="1">
      <alignment horizontal="center" vertical="center"/>
    </xf>
    <xf numFmtId="0" fontId="7" fillId="0" borderId="1" xfId="0" applyFont="1" applyBorder="1"/>
    <xf numFmtId="4" fontId="0" fillId="0" borderId="1" xfId="0" applyNumberFormat="1" applyBorder="1"/>
    <xf numFmtId="0" fontId="7" fillId="0" borderId="0" xfId="0" applyFont="1" applyAlignment="1">
      <alignment vertical="center"/>
    </xf>
    <xf numFmtId="0" fontId="13" fillId="0" borderId="0" xfId="0" applyFont="1"/>
    <xf numFmtId="0" fontId="15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/>
    <xf numFmtId="0" fontId="52" fillId="0" borderId="0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/>
    </xf>
    <xf numFmtId="17" fontId="54" fillId="0" borderId="0" xfId="0" applyNumberFormat="1" applyFont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vertical="center" wrapText="1"/>
    </xf>
    <xf numFmtId="3" fontId="12" fillId="0" borderId="1" xfId="0" applyNumberFormat="1" applyFont="1" applyBorder="1" applyAlignment="1">
      <alignment vertical="center" wrapText="1"/>
    </xf>
    <xf numFmtId="3" fontId="15" fillId="0" borderId="1" xfId="0" applyNumberFormat="1" applyFont="1" applyBorder="1" applyAlignment="1">
      <alignment vertical="center" wrapText="1"/>
    </xf>
    <xf numFmtId="10" fontId="11" fillId="0" borderId="1" xfId="1" applyNumberFormat="1" applyFont="1" applyBorder="1" applyAlignment="1">
      <alignment vertical="center"/>
    </xf>
    <xf numFmtId="0" fontId="30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10" fontId="6" fillId="0" borderId="1" xfId="1" applyNumberFormat="1" applyFont="1" applyBorder="1" applyAlignment="1">
      <alignment vertical="center"/>
    </xf>
    <xf numFmtId="2" fontId="12" fillId="0" borderId="1" xfId="0" applyNumberFormat="1" applyFont="1" applyBorder="1" applyAlignment="1">
      <alignment vertical="center" wrapText="1"/>
    </xf>
    <xf numFmtId="2" fontId="15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/>
    </xf>
    <xf numFmtId="0" fontId="15" fillId="10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 wrapText="1"/>
    </xf>
    <xf numFmtId="0" fontId="11" fillId="10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left"/>
    </xf>
    <xf numFmtId="4" fontId="12" fillId="0" borderId="1" xfId="0" applyNumberFormat="1" applyFont="1" applyBorder="1" applyAlignment="1">
      <alignment horizontal="right" vertical="center" wrapText="1"/>
    </xf>
    <xf numFmtId="4" fontId="15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4" fontId="18" fillId="0" borderId="1" xfId="0" applyNumberFormat="1" applyFont="1" applyBorder="1" applyAlignment="1">
      <alignment vertical="center" wrapText="1"/>
    </xf>
    <xf numFmtId="0" fontId="11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5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17" fontId="0" fillId="0" borderId="1" xfId="0" applyNumberFormat="1" applyBorder="1" applyAlignment="1">
      <alignment horizontal="center"/>
    </xf>
    <xf numFmtId="0" fontId="20" fillId="0" borderId="1" xfId="2" applyFont="1" applyBorder="1" applyAlignment="1" applyProtection="1">
      <alignment horizontal="center" vertical="center" wrapText="1"/>
      <protection locked="0"/>
    </xf>
    <xf numFmtId="0" fontId="36" fillId="0" borderId="1" xfId="2" applyFont="1" applyBorder="1" applyAlignment="1">
      <alignment wrapText="1"/>
    </xf>
    <xf numFmtId="0" fontId="36" fillId="0" borderId="1" xfId="2" applyFont="1" applyBorder="1" applyAlignment="1" applyProtection="1">
      <alignment horizontal="left" wrapText="1"/>
      <protection locked="0"/>
    </xf>
    <xf numFmtId="0" fontId="8" fillId="0" borderId="0" xfId="2" applyAlignment="1" applyProtection="1">
      <alignment wrapText="1"/>
      <protection locked="0"/>
    </xf>
    <xf numFmtId="0" fontId="11" fillId="0" borderId="1" xfId="2" applyFont="1" applyBorder="1" applyAlignment="1" applyProtection="1">
      <alignment horizontal="center" vertical="center" wrapText="1"/>
      <protection locked="0"/>
    </xf>
    <xf numFmtId="0" fontId="18" fillId="0" borderId="1" xfId="2" applyFont="1" applyBorder="1" applyAlignment="1" applyProtection="1">
      <alignment horizontal="center"/>
      <protection locked="0"/>
    </xf>
    <xf numFmtId="0" fontId="31" fillId="0" borderId="1" xfId="2" applyFont="1" applyBorder="1" applyAlignment="1" applyProtection="1">
      <alignment horizontal="center"/>
      <protection locked="0"/>
    </xf>
    <xf numFmtId="0" fontId="31" fillId="0" borderId="1" xfId="2" applyFont="1" applyBorder="1" applyProtection="1">
      <protection locked="0"/>
    </xf>
    <xf numFmtId="0" fontId="34" fillId="0" borderId="1" xfId="2" applyFont="1" applyBorder="1" applyAlignment="1" applyProtection="1">
      <alignment horizontal="center"/>
      <protection locked="0"/>
    </xf>
    <xf numFmtId="0" fontId="8" fillId="0" borderId="1" xfId="2" applyBorder="1" applyProtection="1">
      <protection locked="0"/>
    </xf>
    <xf numFmtId="0" fontId="48" fillId="0" borderId="1" xfId="0" applyFont="1" applyBorder="1" applyAlignment="1">
      <alignment vertical="center"/>
    </xf>
    <xf numFmtId="0" fontId="48" fillId="0" borderId="1" xfId="0" applyFont="1" applyBorder="1" applyAlignment="1">
      <alignment horizontal="right" vertical="center"/>
    </xf>
    <xf numFmtId="0" fontId="40" fillId="0" borderId="1" xfId="0" applyFont="1" applyBorder="1" applyAlignment="1">
      <alignment vertical="center"/>
    </xf>
    <xf numFmtId="0" fontId="54" fillId="0" borderId="0" xfId="0" applyFont="1"/>
    <xf numFmtId="0" fontId="12" fillId="0" borderId="21" xfId="0" applyFont="1" applyBorder="1" applyAlignment="1">
      <alignment horizontal="right" vertical="center"/>
    </xf>
    <xf numFmtId="0" fontId="12" fillId="0" borderId="21" xfId="0" applyFont="1" applyBorder="1"/>
    <xf numFmtId="164" fontId="12" fillId="10" borderId="21" xfId="0" applyNumberFormat="1" applyFont="1" applyFill="1" applyBorder="1"/>
    <xf numFmtId="0" fontId="12" fillId="0" borderId="22" xfId="0" applyFont="1" applyBorder="1" applyAlignment="1">
      <alignment horizontal="right" vertical="center"/>
    </xf>
    <xf numFmtId="0" fontId="12" fillId="0" borderId="22" xfId="0" applyFont="1" applyBorder="1"/>
    <xf numFmtId="164" fontId="12" fillId="10" borderId="22" xfId="0" applyNumberFormat="1" applyFont="1" applyFill="1" applyBorder="1"/>
    <xf numFmtId="0" fontId="12" fillId="0" borderId="22" xfId="0" applyFont="1" applyBorder="1" applyAlignment="1">
      <alignment horizontal="center" vertical="center"/>
    </xf>
    <xf numFmtId="0" fontId="12" fillId="0" borderId="22" xfId="0" applyFont="1" applyBorder="1" applyAlignment="1">
      <alignment horizontal="left"/>
    </xf>
    <xf numFmtId="0" fontId="12" fillId="0" borderId="23" xfId="0" applyFont="1" applyBorder="1" applyAlignment="1">
      <alignment horizontal="center" vertical="center"/>
    </xf>
    <xf numFmtId="0" fontId="12" fillId="0" borderId="23" xfId="0" applyFont="1" applyBorder="1" applyAlignment="1">
      <alignment horizontal="left"/>
    </xf>
    <xf numFmtId="164" fontId="12" fillId="10" borderId="23" xfId="0" applyNumberFormat="1" applyFont="1" applyFill="1" applyBorder="1"/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/>
    </xf>
    <xf numFmtId="0" fontId="15" fillId="0" borderId="1" xfId="0" applyFont="1" applyBorder="1" applyAlignment="1">
      <alignment horizontal="center" vertical="center"/>
    </xf>
    <xf numFmtId="164" fontId="57" fillId="0" borderId="1" xfId="0" applyNumberFormat="1" applyFont="1" applyBorder="1"/>
    <xf numFmtId="0" fontId="15" fillId="2" borderId="1" xfId="0" applyFont="1" applyFill="1" applyBorder="1" applyAlignment="1">
      <alignment horizontal="center" vertical="center" wrapText="1"/>
    </xf>
    <xf numFmtId="0" fontId="58" fillId="0" borderId="17" xfId="0" applyFont="1" applyBorder="1" applyAlignment="1">
      <alignment horizontal="right" vertical="center"/>
    </xf>
    <xf numFmtId="0" fontId="58" fillId="0" borderId="1" xfId="0" applyFont="1" applyBorder="1" applyAlignment="1">
      <alignment horizontal="center" vertical="center"/>
    </xf>
    <xf numFmtId="0" fontId="58" fillId="0" borderId="1" xfId="0" applyFont="1" applyBorder="1"/>
    <xf numFmtId="0" fontId="58" fillId="0" borderId="17" xfId="0" applyFont="1" applyBorder="1"/>
    <xf numFmtId="0" fontId="58" fillId="0" borderId="0" xfId="0" applyFont="1"/>
    <xf numFmtId="0" fontId="0" fillId="0" borderId="0" xfId="0" applyAlignment="1">
      <alignment wrapText="1"/>
    </xf>
    <xf numFmtId="0" fontId="60" fillId="0" borderId="0" xfId="2" applyFont="1" applyAlignment="1" applyProtection="1">
      <alignment wrapText="1"/>
      <protection locked="0"/>
    </xf>
    <xf numFmtId="0" fontId="60" fillId="0" borderId="0" xfId="2" applyFont="1" applyProtection="1">
      <protection locked="0"/>
    </xf>
    <xf numFmtId="0" fontId="61" fillId="0" borderId="0" xfId="0" applyFont="1"/>
    <xf numFmtId="0" fontId="11" fillId="0" borderId="1" xfId="0" applyFont="1" applyBorder="1" applyAlignment="1">
      <alignment horizontal="center" vertical="center" wrapText="1"/>
    </xf>
    <xf numFmtId="0" fontId="17" fillId="0" borderId="25" xfId="0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4" fontId="15" fillId="2" borderId="1" xfId="0" applyNumberFormat="1" applyFont="1" applyFill="1" applyBorder="1" applyAlignment="1">
      <alignment vertical="center" wrapText="1"/>
    </xf>
    <xf numFmtId="0" fontId="54" fillId="0" borderId="1" xfId="0" applyFont="1" applyBorder="1" applyAlignment="1">
      <alignment wrapText="1"/>
    </xf>
    <xf numFmtId="0" fontId="54" fillId="0" borderId="1" xfId="0" applyFont="1" applyBorder="1"/>
    <xf numFmtId="4" fontId="54" fillId="0" borderId="1" xfId="0" applyNumberFormat="1" applyFont="1" applyBorder="1" applyAlignment="1">
      <alignment horizontal="right"/>
    </xf>
    <xf numFmtId="0" fontId="54" fillId="0" borderId="1" xfId="0" applyFont="1" applyBorder="1" applyAlignment="1">
      <alignment horizontal="right"/>
    </xf>
    <xf numFmtId="3" fontId="54" fillId="0" borderId="1" xfId="0" applyNumberFormat="1" applyFont="1" applyBorder="1"/>
    <xf numFmtId="3" fontId="54" fillId="0" borderId="1" xfId="0" applyNumberFormat="1" applyFont="1" applyBorder="1" applyAlignment="1">
      <alignment horizontal="right"/>
    </xf>
    <xf numFmtId="3" fontId="54" fillId="0" borderId="1" xfId="0" applyNumberFormat="1" applyFont="1" applyBorder="1" applyAlignment="1">
      <alignment wrapText="1"/>
    </xf>
    <xf numFmtId="4" fontId="0" fillId="3" borderId="1" xfId="0" applyNumberFormat="1" applyFill="1" applyBorder="1" applyAlignment="1">
      <alignment horizontal="right" vertical="center" wrapText="1"/>
    </xf>
    <xf numFmtId="4" fontId="0" fillId="0" borderId="1" xfId="0" applyNumberFormat="1" applyBorder="1" applyAlignment="1">
      <alignment horizontal="right" vertical="center" wrapText="1"/>
    </xf>
    <xf numFmtId="4" fontId="19" fillId="6" borderId="1" xfId="0" applyNumberFormat="1" applyFont="1" applyFill="1" applyBorder="1" applyAlignment="1">
      <alignment vertical="center"/>
    </xf>
    <xf numFmtId="4" fontId="19" fillId="6" borderId="1" xfId="0" applyNumberFormat="1" applyFont="1" applyFill="1" applyBorder="1" applyAlignment="1">
      <alignment vertical="center" wrapText="1"/>
    </xf>
    <xf numFmtId="4" fontId="0" fillId="0" borderId="5" xfId="0" applyNumberFormat="1" applyBorder="1"/>
    <xf numFmtId="4" fontId="22" fillId="0" borderId="5" xfId="0" applyNumberFormat="1" applyFont="1" applyBorder="1" applyAlignment="1">
      <alignment vertical="center" wrapText="1"/>
    </xf>
    <xf numFmtId="4" fontId="22" fillId="3" borderId="1" xfId="0" applyNumberFormat="1" applyFont="1" applyFill="1" applyBorder="1" applyAlignment="1">
      <alignment vertical="center"/>
    </xf>
    <xf numFmtId="4" fontId="22" fillId="3" borderId="1" xfId="0" applyNumberFormat="1" applyFont="1" applyFill="1" applyBorder="1" applyAlignment="1">
      <alignment vertical="center" wrapText="1"/>
    </xf>
    <xf numFmtId="4" fontId="22" fillId="0" borderId="1" xfId="0" applyNumberFormat="1" applyFont="1" applyBorder="1" applyAlignment="1">
      <alignment vertical="center"/>
    </xf>
    <xf numFmtId="4" fontId="22" fillId="0" borderId="1" xfId="0" applyNumberFormat="1" applyFont="1" applyBorder="1" applyAlignment="1">
      <alignment vertical="center" wrapText="1"/>
    </xf>
    <xf numFmtId="0" fontId="27" fillId="0" borderId="11" xfId="0" applyFont="1" applyFill="1" applyBorder="1" applyAlignment="1">
      <alignment horizontal="justify" vertical="center" wrapText="1"/>
    </xf>
    <xf numFmtId="0" fontId="62" fillId="7" borderId="11" xfId="0" applyFont="1" applyFill="1" applyBorder="1" applyAlignment="1">
      <alignment vertical="center" wrapText="1"/>
    </xf>
    <xf numFmtId="4" fontId="26" fillId="2" borderId="12" xfId="0" applyNumberFormat="1" applyFont="1" applyFill="1" applyBorder="1" applyAlignment="1">
      <alignment horizontal="right" wrapText="1"/>
    </xf>
    <xf numFmtId="4" fontId="26" fillId="2" borderId="9" xfId="0" applyNumberFormat="1" applyFont="1" applyFill="1" applyBorder="1" applyAlignment="1">
      <alignment horizontal="right" wrapText="1"/>
    </xf>
    <xf numFmtId="4" fontId="27" fillId="3" borderId="12" xfId="0" applyNumberFormat="1" applyFont="1" applyFill="1" applyBorder="1" applyAlignment="1">
      <alignment horizontal="right" wrapText="1"/>
    </xf>
    <xf numFmtId="4" fontId="26" fillId="0" borderId="12" xfId="0" applyNumberFormat="1" applyFont="1" applyBorder="1" applyAlignment="1">
      <alignment horizontal="right" wrapText="1"/>
    </xf>
    <xf numFmtId="4" fontId="27" fillId="0" borderId="12" xfId="0" applyNumberFormat="1" applyFont="1" applyFill="1" applyBorder="1" applyAlignment="1">
      <alignment horizontal="right" wrapText="1"/>
    </xf>
    <xf numFmtId="4" fontId="27" fillId="0" borderId="12" xfId="0" applyNumberFormat="1" applyFont="1" applyBorder="1" applyAlignment="1">
      <alignment horizontal="right" wrapText="1"/>
    </xf>
    <xf numFmtId="4" fontId="27" fillId="7" borderId="12" xfId="0" applyNumberFormat="1" applyFont="1" applyFill="1" applyBorder="1" applyAlignment="1">
      <alignment horizontal="right" wrapText="1"/>
    </xf>
    <xf numFmtId="4" fontId="11" fillId="7" borderId="1" xfId="0" applyNumberFormat="1" applyFont="1" applyFill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2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46" fillId="0" borderId="1" xfId="0" applyFont="1" applyBorder="1"/>
    <xf numFmtId="4" fontId="36" fillId="0" borderId="1" xfId="2" applyNumberFormat="1" applyFont="1" applyBorder="1" applyAlignment="1">
      <alignment horizontal="right"/>
    </xf>
    <xf numFmtId="4" fontId="37" fillId="0" borderId="1" xfId="2" applyNumberFormat="1" applyFont="1" applyBorder="1" applyAlignment="1" applyProtection="1">
      <alignment horizontal="right"/>
      <protection locked="0"/>
    </xf>
    <xf numFmtId="2" fontId="36" fillId="0" borderId="1" xfId="2" applyNumberFormat="1" applyFont="1" applyBorder="1" applyAlignment="1">
      <alignment horizontal="right"/>
    </xf>
    <xf numFmtId="4" fontId="11" fillId="0" borderId="1" xfId="0" applyNumberFormat="1" applyFont="1" applyBorder="1"/>
    <xf numFmtId="3" fontId="0" fillId="0" borderId="1" xfId="0" applyNumberFormat="1" applyBorder="1"/>
    <xf numFmtId="3" fontId="11" fillId="0" borderId="1" xfId="0" applyNumberFormat="1" applyFont="1" applyBorder="1"/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" fontId="0" fillId="0" borderId="1" xfId="0" applyNumberFormat="1" applyBorder="1" applyAlignment="1">
      <alignment horizontal="right" wrapText="1"/>
    </xf>
    <xf numFmtId="4" fontId="14" fillId="0" borderId="1" xfId="0" applyNumberFormat="1" applyFont="1" applyBorder="1" applyAlignment="1">
      <alignment horizontal="right" wrapText="1"/>
    </xf>
    <xf numFmtId="4" fontId="11" fillId="0" borderId="1" xfId="0" applyNumberFormat="1" applyFont="1" applyBorder="1" applyAlignment="1">
      <alignment horizontal="right" wrapText="1"/>
    </xf>
    <xf numFmtId="4" fontId="18" fillId="0" borderId="1" xfId="0" applyNumberFormat="1" applyFont="1" applyBorder="1" applyAlignment="1">
      <alignment horizontal="right" vertical="center" wrapText="1"/>
    </xf>
    <xf numFmtId="4" fontId="20" fillId="2" borderId="1" xfId="0" applyNumberFormat="1" applyFont="1" applyFill="1" applyBorder="1" applyAlignment="1">
      <alignment horizontal="right" vertical="center" wrapText="1"/>
    </xf>
    <xf numFmtId="4" fontId="17" fillId="0" borderId="1" xfId="0" applyNumberFormat="1" applyFont="1" applyBorder="1" applyAlignment="1">
      <alignment wrapText="1"/>
    </xf>
    <xf numFmtId="4" fontId="19" fillId="3" borderId="1" xfId="0" applyNumberFormat="1" applyFont="1" applyFill="1" applyBorder="1" applyAlignment="1">
      <alignment horizontal="right" wrapText="1"/>
    </xf>
    <xf numFmtId="4" fontId="22" fillId="0" borderId="19" xfId="0" applyNumberFormat="1" applyFont="1" applyBorder="1" applyAlignment="1">
      <alignment horizontal="right" wrapText="1"/>
    </xf>
    <xf numFmtId="4" fontId="22" fillId="0" borderId="1" xfId="0" applyNumberFormat="1" applyFont="1" applyBorder="1" applyAlignment="1">
      <alignment horizontal="right" wrapText="1"/>
    </xf>
    <xf numFmtId="4" fontId="19" fillId="2" borderId="1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right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4" fontId="60" fillId="0" borderId="0" xfId="2" applyNumberFormat="1" applyFont="1" applyProtection="1">
      <protection locked="0"/>
    </xf>
    <xf numFmtId="0" fontId="51" fillId="0" borderId="1" xfId="0" applyFont="1" applyBorder="1" applyAlignment="1">
      <alignment horizontal="center" vertical="center"/>
    </xf>
    <xf numFmtId="0" fontId="5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1" fillId="0" borderId="15" xfId="0" applyFont="1" applyBorder="1" applyAlignment="1">
      <alignment horizont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/>
    </xf>
    <xf numFmtId="0" fontId="37" fillId="0" borderId="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29" fillId="3" borderId="26" xfId="0" applyFont="1" applyFill="1" applyBorder="1" applyAlignment="1">
      <alignment horizontal="center" vertical="center" wrapText="1"/>
    </xf>
    <xf numFmtId="0" fontId="29" fillId="3" borderId="20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9" fillId="5" borderId="1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0" fontId="35" fillId="0" borderId="15" xfId="2" applyFont="1" applyBorder="1" applyAlignment="1">
      <alignment horizontal="center"/>
    </xf>
    <xf numFmtId="0" fontId="36" fillId="0" borderId="0" xfId="2" applyFont="1" applyAlignment="1" applyProtection="1">
      <alignment horizontal="center"/>
      <protection locked="0"/>
    </xf>
    <xf numFmtId="0" fontId="0" fillId="0" borderId="1" xfId="0" applyBorder="1" applyAlignment="1">
      <alignment horizontal="center" vertical="center" wrapText="1"/>
    </xf>
    <xf numFmtId="0" fontId="11" fillId="0" borderId="15" xfId="0" applyFont="1" applyBorder="1" applyAlignment="1">
      <alignment horizontal="center"/>
    </xf>
    <xf numFmtId="0" fontId="41" fillId="2" borderId="1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20" fillId="2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0" fillId="0" borderId="15" xfId="0" applyBorder="1" applyAlignment="1">
      <alignment horizontal="center"/>
    </xf>
    <xf numFmtId="0" fontId="14" fillId="8" borderId="3" xfId="0" applyFont="1" applyFill="1" applyBorder="1" applyAlignment="1">
      <alignment horizontal="center" vertical="center"/>
    </xf>
    <xf numFmtId="0" fontId="14" fillId="8" borderId="16" xfId="0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horizontal="center" vertical="center"/>
    </xf>
    <xf numFmtId="0" fontId="48" fillId="0" borderId="3" xfId="0" applyFont="1" applyFill="1" applyBorder="1" applyAlignment="1">
      <alignment horizontal="center" vertical="center" wrapText="1"/>
    </xf>
    <xf numFmtId="0" fontId="48" fillId="0" borderId="16" xfId="0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horizontal="center" vertical="center" wrapText="1"/>
    </xf>
    <xf numFmtId="0" fontId="48" fillId="3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textRotation="90"/>
    </xf>
    <xf numFmtId="0" fontId="19" fillId="9" borderId="1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top" wrapText="1"/>
    </xf>
    <xf numFmtId="0" fontId="56" fillId="0" borderId="15" xfId="0" applyFont="1" applyBorder="1" applyAlignment="1">
      <alignment horizontal="center" wrapText="1"/>
    </xf>
    <xf numFmtId="0" fontId="17" fillId="0" borderId="28" xfId="0" applyFont="1" applyBorder="1" applyAlignment="1">
      <alignment horizontal="left" vertical="top" wrapText="1"/>
    </xf>
    <xf numFmtId="0" fontId="17" fillId="0" borderId="24" xfId="0" applyFont="1" applyBorder="1" applyAlignment="1">
      <alignment horizontal="left" vertical="top" wrapText="1"/>
    </xf>
    <xf numFmtId="0" fontId="11" fillId="8" borderId="3" xfId="0" applyFont="1" applyFill="1" applyBorder="1" applyAlignment="1">
      <alignment horizontal="center" vertical="center" wrapText="1"/>
    </xf>
    <xf numFmtId="0" fontId="11" fillId="8" borderId="16" xfId="0" applyFont="1" applyFill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1" fillId="8" borderId="26" xfId="0" applyFont="1" applyFill="1" applyBorder="1" applyAlignment="1">
      <alignment horizontal="center"/>
    </xf>
    <xf numFmtId="0" fontId="11" fillId="8" borderId="20" xfId="0" applyFont="1" applyFill="1" applyBorder="1" applyAlignment="1">
      <alignment horizontal="center"/>
    </xf>
    <xf numFmtId="0" fontId="11" fillId="5" borderId="15" xfId="0" applyFont="1" applyFill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</cellXfs>
  <cellStyles count="3">
    <cellStyle name="Normální" xfId="0" builtinId="0"/>
    <cellStyle name="Normální 2" xfId="2" xr:uid="{F8731045-8E78-4257-99B6-B649CD2D5EA9}"/>
    <cellStyle name="Procenta" xfId="1" builtinId="5"/>
  </cellStyles>
  <dxfs count="1">
    <dxf>
      <font>
        <strike val="0"/>
        <color theme="0" tint="-0.1499679555650502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0835A-4DDF-4CC2-8EC2-F7251A753626}">
  <sheetPr>
    <tabColor rgb="FFFFFF00"/>
  </sheetPr>
  <dimension ref="A1:D39"/>
  <sheetViews>
    <sheetView topLeftCell="A16" workbookViewId="0">
      <selection activeCell="E37" sqref="E37"/>
    </sheetView>
  </sheetViews>
  <sheetFormatPr defaultRowHeight="15" x14ac:dyDescent="0.25"/>
  <cols>
    <col min="1" max="1" width="10.7109375" customWidth="1"/>
    <col min="2" max="2" width="26" bestFit="1" customWidth="1"/>
    <col min="3" max="3" width="28.140625" style="1" customWidth="1"/>
  </cols>
  <sheetData>
    <row r="1" spans="1:4" ht="21.75" customHeight="1" x14ac:dyDescent="0.25">
      <c r="A1" s="279" t="s">
        <v>473</v>
      </c>
      <c r="B1" s="279"/>
      <c r="C1" s="279"/>
    </row>
    <row r="2" spans="1:4" ht="27" customHeight="1" x14ac:dyDescent="0.25">
      <c r="A2" s="278" t="s">
        <v>0</v>
      </c>
      <c r="B2" s="278"/>
      <c r="C2" s="278"/>
    </row>
    <row r="3" spans="1:4" ht="30" x14ac:dyDescent="0.25">
      <c r="A3" s="161" t="s">
        <v>472</v>
      </c>
      <c r="B3" s="161" t="s">
        <v>3</v>
      </c>
      <c r="C3" s="161" t="s">
        <v>4</v>
      </c>
    </row>
    <row r="4" spans="1:4" x14ac:dyDescent="0.25">
      <c r="A4" s="6" t="s">
        <v>2</v>
      </c>
      <c r="B4" s="6" t="s">
        <v>1</v>
      </c>
      <c r="C4" s="178" t="s">
        <v>5</v>
      </c>
    </row>
    <row r="5" spans="1:4" x14ac:dyDescent="0.25">
      <c r="A5" s="6" t="s">
        <v>17</v>
      </c>
      <c r="B5" s="6" t="s">
        <v>31</v>
      </c>
      <c r="C5" s="178" t="s">
        <v>19</v>
      </c>
    </row>
    <row r="6" spans="1:4" x14ac:dyDescent="0.25">
      <c r="A6" s="6" t="s">
        <v>36</v>
      </c>
      <c r="B6" s="6" t="s">
        <v>37</v>
      </c>
      <c r="C6" s="178" t="s">
        <v>38</v>
      </c>
    </row>
    <row r="7" spans="1:4" x14ac:dyDescent="0.25">
      <c r="A7" s="6" t="s">
        <v>57</v>
      </c>
      <c r="B7" s="6" t="s">
        <v>58</v>
      </c>
      <c r="C7" s="178" t="s">
        <v>59</v>
      </c>
    </row>
    <row r="8" spans="1:4" x14ac:dyDescent="0.25">
      <c r="A8" s="6" t="s">
        <v>60</v>
      </c>
      <c r="B8" s="6" t="s">
        <v>50</v>
      </c>
      <c r="C8" s="178" t="s">
        <v>59</v>
      </c>
    </row>
    <row r="9" spans="1:4" x14ac:dyDescent="0.25">
      <c r="A9" s="6" t="s">
        <v>77</v>
      </c>
      <c r="B9" s="6" t="s">
        <v>468</v>
      </c>
      <c r="C9" s="178" t="s">
        <v>674</v>
      </c>
    </row>
    <row r="10" spans="1:4" x14ac:dyDescent="0.25">
      <c r="A10" s="6" t="s">
        <v>78</v>
      </c>
      <c r="B10" s="6" t="s">
        <v>79</v>
      </c>
      <c r="C10" s="178" t="s">
        <v>675</v>
      </c>
    </row>
    <row r="11" spans="1:4" x14ac:dyDescent="0.25">
      <c r="A11" s="6" t="s">
        <v>95</v>
      </c>
      <c r="B11" s="6" t="s">
        <v>94</v>
      </c>
      <c r="C11" s="178" t="s">
        <v>425</v>
      </c>
    </row>
    <row r="12" spans="1:4" x14ac:dyDescent="0.25">
      <c r="A12" s="6" t="s">
        <v>96</v>
      </c>
      <c r="B12" s="6" t="s">
        <v>440</v>
      </c>
      <c r="C12" s="178" t="s">
        <v>426</v>
      </c>
    </row>
    <row r="13" spans="1:4" x14ac:dyDescent="0.25">
      <c r="A13" s="6" t="s">
        <v>123</v>
      </c>
      <c r="B13" s="6" t="s">
        <v>124</v>
      </c>
      <c r="C13" s="178" t="s">
        <v>426</v>
      </c>
    </row>
    <row r="14" spans="1:4" x14ac:dyDescent="0.25">
      <c r="A14" s="6" t="s">
        <v>125</v>
      </c>
      <c r="B14" s="6" t="s">
        <v>126</v>
      </c>
      <c r="C14" s="178" t="s">
        <v>427</v>
      </c>
    </row>
    <row r="15" spans="1:4" x14ac:dyDescent="0.25">
      <c r="A15" s="6" t="s">
        <v>533</v>
      </c>
      <c r="B15" s="6" t="s">
        <v>534</v>
      </c>
      <c r="C15" s="178" t="s">
        <v>676</v>
      </c>
    </row>
    <row r="16" spans="1:4" x14ac:dyDescent="0.25">
      <c r="A16" s="6" t="s">
        <v>194</v>
      </c>
      <c r="B16" s="6" t="s">
        <v>195</v>
      </c>
      <c r="C16" s="178" t="s">
        <v>469</v>
      </c>
      <c r="D16" s="144"/>
    </row>
    <row r="17" spans="1:4" x14ac:dyDescent="0.25">
      <c r="A17" s="6" t="s">
        <v>196</v>
      </c>
      <c r="B17" s="6" t="s">
        <v>197</v>
      </c>
      <c r="C17" s="179" t="s">
        <v>470</v>
      </c>
      <c r="D17" s="144"/>
    </row>
    <row r="18" spans="1:4" x14ac:dyDescent="0.25">
      <c r="A18" s="6" t="s">
        <v>540</v>
      </c>
      <c r="B18" s="6" t="s">
        <v>541</v>
      </c>
      <c r="C18" s="179" t="s">
        <v>542</v>
      </c>
      <c r="D18" s="144"/>
    </row>
    <row r="19" spans="1:4" x14ac:dyDescent="0.25">
      <c r="A19" s="6" t="s">
        <v>198</v>
      </c>
      <c r="B19" s="6" t="s">
        <v>200</v>
      </c>
      <c r="C19" s="179" t="s">
        <v>428</v>
      </c>
      <c r="D19" s="144"/>
    </row>
    <row r="20" spans="1:4" x14ac:dyDescent="0.25">
      <c r="A20" s="6" t="s">
        <v>199</v>
      </c>
      <c r="B20" s="6" t="s">
        <v>201</v>
      </c>
      <c r="C20" s="179" t="s">
        <v>429</v>
      </c>
      <c r="D20" s="144"/>
    </row>
    <row r="21" spans="1:4" x14ac:dyDescent="0.25">
      <c r="A21" s="6" t="s">
        <v>215</v>
      </c>
      <c r="B21" s="6" t="s">
        <v>216</v>
      </c>
      <c r="C21" s="179" t="s">
        <v>677</v>
      </c>
      <c r="D21" s="144"/>
    </row>
    <row r="22" spans="1:4" x14ac:dyDescent="0.25">
      <c r="A22" s="6" t="s">
        <v>422</v>
      </c>
      <c r="B22" s="6" t="s">
        <v>424</v>
      </c>
      <c r="C22" s="180" t="s">
        <v>678</v>
      </c>
      <c r="D22" s="144"/>
    </row>
    <row r="23" spans="1:4" x14ac:dyDescent="0.25">
      <c r="A23" s="6" t="s">
        <v>423</v>
      </c>
      <c r="B23" s="6" t="s">
        <v>243</v>
      </c>
      <c r="C23" s="179" t="s">
        <v>679</v>
      </c>
      <c r="D23" s="144"/>
    </row>
    <row r="24" spans="1:4" x14ac:dyDescent="0.25">
      <c r="A24" s="6" t="s">
        <v>236</v>
      </c>
      <c r="B24" s="6" t="s">
        <v>571</v>
      </c>
      <c r="C24" s="179" t="s">
        <v>570</v>
      </c>
      <c r="D24" s="144"/>
    </row>
    <row r="25" spans="1:4" x14ac:dyDescent="0.25">
      <c r="A25" s="6" t="s">
        <v>237</v>
      </c>
      <c r="B25" s="6" t="s">
        <v>261</v>
      </c>
      <c r="C25" s="179" t="s">
        <v>572</v>
      </c>
      <c r="D25" s="144"/>
    </row>
    <row r="26" spans="1:4" x14ac:dyDescent="0.25">
      <c r="A26" s="6" t="s">
        <v>238</v>
      </c>
      <c r="B26" s="6" t="s">
        <v>269</v>
      </c>
      <c r="C26" s="179" t="s">
        <v>573</v>
      </c>
      <c r="D26" s="144"/>
    </row>
    <row r="27" spans="1:4" x14ac:dyDescent="0.25">
      <c r="A27" s="6" t="s">
        <v>239</v>
      </c>
      <c r="B27" s="6" t="s">
        <v>279</v>
      </c>
      <c r="C27" s="179" t="s">
        <v>680</v>
      </c>
      <c r="D27" s="145"/>
    </row>
    <row r="28" spans="1:4" x14ac:dyDescent="0.25">
      <c r="A28" s="6" t="s">
        <v>240</v>
      </c>
      <c r="B28" s="6" t="s">
        <v>293</v>
      </c>
      <c r="C28" s="179" t="s">
        <v>682</v>
      </c>
      <c r="D28" s="144"/>
    </row>
    <row r="29" spans="1:4" x14ac:dyDescent="0.25">
      <c r="A29" s="6" t="s">
        <v>241</v>
      </c>
      <c r="B29" s="6" t="s">
        <v>306</v>
      </c>
      <c r="C29" s="179" t="s">
        <v>574</v>
      </c>
      <c r="D29" s="144"/>
    </row>
    <row r="30" spans="1:4" x14ac:dyDescent="0.25">
      <c r="A30" s="6" t="s">
        <v>242</v>
      </c>
      <c r="B30" s="6" t="s">
        <v>571</v>
      </c>
      <c r="C30" s="179" t="s">
        <v>570</v>
      </c>
      <c r="D30" s="144"/>
    </row>
    <row r="31" spans="1:4" x14ac:dyDescent="0.25">
      <c r="A31" s="6" t="s">
        <v>280</v>
      </c>
      <c r="B31" s="6" t="s">
        <v>146</v>
      </c>
      <c r="C31" s="179" t="s">
        <v>683</v>
      </c>
      <c r="D31" s="144"/>
    </row>
    <row r="32" spans="1:4" x14ac:dyDescent="0.25">
      <c r="A32" s="6" t="s">
        <v>281</v>
      </c>
      <c r="B32" s="6" t="s">
        <v>320</v>
      </c>
      <c r="C32" s="181" t="s">
        <v>684</v>
      </c>
      <c r="D32" s="144"/>
    </row>
    <row r="33" spans="1:4" x14ac:dyDescent="0.25">
      <c r="A33" s="6" t="s">
        <v>282</v>
      </c>
      <c r="B33" s="6" t="s">
        <v>325</v>
      </c>
      <c r="C33" s="179" t="s">
        <v>685</v>
      </c>
      <c r="D33" s="144"/>
    </row>
    <row r="34" spans="1:4" x14ac:dyDescent="0.25">
      <c r="A34" s="6" t="s">
        <v>283</v>
      </c>
      <c r="B34" s="6" t="s">
        <v>326</v>
      </c>
      <c r="C34" s="179" t="s">
        <v>575</v>
      </c>
      <c r="D34" s="144"/>
    </row>
    <row r="35" spans="1:4" x14ac:dyDescent="0.25">
      <c r="A35" s="6" t="s">
        <v>284</v>
      </c>
      <c r="B35" s="6" t="s">
        <v>335</v>
      </c>
      <c r="C35" s="179" t="s">
        <v>575</v>
      </c>
    </row>
    <row r="36" spans="1:4" x14ac:dyDescent="0.25">
      <c r="A36" s="6" t="s">
        <v>285</v>
      </c>
      <c r="B36" s="6" t="s">
        <v>365</v>
      </c>
      <c r="C36" s="181" t="s">
        <v>471</v>
      </c>
    </row>
    <row r="37" spans="1:4" x14ac:dyDescent="0.25">
      <c r="A37" s="6" t="s">
        <v>372</v>
      </c>
      <c r="B37" s="6" t="s">
        <v>374</v>
      </c>
      <c r="C37" s="178" t="s">
        <v>60</v>
      </c>
    </row>
    <row r="38" spans="1:4" x14ac:dyDescent="0.25">
      <c r="A38" s="6" t="s">
        <v>373</v>
      </c>
      <c r="B38" s="6" t="s">
        <v>375</v>
      </c>
      <c r="C38" s="178" t="s">
        <v>686</v>
      </c>
    </row>
    <row r="39" spans="1:4" x14ac:dyDescent="0.25">
      <c r="A39" s="6" t="s">
        <v>382</v>
      </c>
      <c r="B39" s="6" t="s">
        <v>383</v>
      </c>
      <c r="C39" s="178" t="s">
        <v>687</v>
      </c>
    </row>
  </sheetData>
  <mergeCells count="2">
    <mergeCell ref="A2:C2"/>
    <mergeCell ref="A1:C1"/>
  </mergeCells>
  <phoneticPr fontId="44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9"/>
  <sheetViews>
    <sheetView workbookViewId="0">
      <selection activeCell="F13" sqref="F13"/>
    </sheetView>
  </sheetViews>
  <sheetFormatPr defaultRowHeight="15" x14ac:dyDescent="0.25"/>
  <cols>
    <col min="1" max="1" width="14.140625" bestFit="1" customWidth="1"/>
    <col min="2" max="8" width="18.140625" customWidth="1"/>
  </cols>
  <sheetData>
    <row r="2" spans="1:8" x14ac:dyDescent="0.25">
      <c r="A2" s="281" t="s">
        <v>474</v>
      </c>
      <c r="B2" s="281"/>
      <c r="C2" s="281"/>
      <c r="D2" s="281"/>
      <c r="E2" s="281"/>
      <c r="F2" s="281"/>
      <c r="G2" s="281"/>
      <c r="H2" s="281"/>
    </row>
    <row r="4" spans="1:8" ht="26.25" customHeight="1" x14ac:dyDescent="0.25">
      <c r="A4" s="280" t="s">
        <v>390</v>
      </c>
      <c r="B4" s="280"/>
      <c r="C4" s="280"/>
      <c r="D4" s="280"/>
      <c r="E4" s="280"/>
      <c r="F4" s="280"/>
      <c r="G4" s="280"/>
      <c r="H4" s="280"/>
    </row>
    <row r="5" spans="1:8" ht="30" x14ac:dyDescent="0.25">
      <c r="A5" s="2" t="s">
        <v>6</v>
      </c>
      <c r="B5" s="2" t="s">
        <v>317</v>
      </c>
      <c r="C5" s="2" t="s">
        <v>605</v>
      </c>
      <c r="D5" s="2" t="s">
        <v>606</v>
      </c>
      <c r="E5" s="2" t="s">
        <v>607</v>
      </c>
      <c r="F5" s="2" t="s">
        <v>543</v>
      </c>
      <c r="G5" s="2" t="s">
        <v>12</v>
      </c>
      <c r="H5" s="2" t="s">
        <v>608</v>
      </c>
    </row>
    <row r="6" spans="1:8" x14ac:dyDescent="0.25">
      <c r="A6" s="3" t="s">
        <v>13</v>
      </c>
      <c r="B6" s="232">
        <v>13359.89</v>
      </c>
      <c r="C6" s="232">
        <v>5850</v>
      </c>
      <c r="D6" s="232">
        <v>5000</v>
      </c>
      <c r="E6" s="232">
        <v>5000</v>
      </c>
      <c r="F6" s="232">
        <v>10910.14</v>
      </c>
      <c r="G6" s="232">
        <v>218.2</v>
      </c>
      <c r="H6" s="232">
        <f>F6/B6</f>
        <v>0.81663396929166332</v>
      </c>
    </row>
    <row r="7" spans="1:8" x14ac:dyDescent="0.25">
      <c r="A7" s="3" t="s">
        <v>14</v>
      </c>
      <c r="B7" s="232">
        <f>B8+B9</f>
        <v>113724.09</v>
      </c>
      <c r="C7" s="232">
        <f>C8+C9</f>
        <v>101879.49</v>
      </c>
      <c r="D7" s="232">
        <f>D8+D9</f>
        <v>131416.43</v>
      </c>
      <c r="E7" s="232">
        <f>E8+E9</f>
        <v>141971.53</v>
      </c>
      <c r="F7" s="232">
        <f>F8+F9</f>
        <v>139225.96</v>
      </c>
      <c r="G7" s="232">
        <v>98.07</v>
      </c>
      <c r="H7" s="232">
        <f>F7/B7</f>
        <v>1.2242433419339738</v>
      </c>
    </row>
    <row r="8" spans="1:8" x14ac:dyDescent="0.25">
      <c r="A8" s="94" t="s">
        <v>15</v>
      </c>
      <c r="B8" s="233">
        <v>113724.09</v>
      </c>
      <c r="C8" s="233">
        <v>101879.49</v>
      </c>
      <c r="D8" s="233">
        <v>130786.88</v>
      </c>
      <c r="E8" s="233">
        <v>140331.98000000001</v>
      </c>
      <c r="F8" s="233">
        <v>137586.41</v>
      </c>
      <c r="G8" s="233">
        <v>98.04</v>
      </c>
      <c r="H8" s="233">
        <f>F8/B8</f>
        <v>1.2098264316733598</v>
      </c>
    </row>
    <row r="9" spans="1:8" x14ac:dyDescent="0.25">
      <c r="A9" s="94" t="s">
        <v>16</v>
      </c>
      <c r="B9" s="233">
        <v>0</v>
      </c>
      <c r="C9" s="233">
        <v>0</v>
      </c>
      <c r="D9" s="233">
        <v>629.54999999999995</v>
      </c>
      <c r="E9" s="233">
        <v>1639.55</v>
      </c>
      <c r="F9" s="233">
        <v>1639.55</v>
      </c>
      <c r="G9" s="233">
        <v>100</v>
      </c>
      <c r="H9" s="233">
        <v>0</v>
      </c>
    </row>
  </sheetData>
  <mergeCells count="2">
    <mergeCell ref="A4:H4"/>
    <mergeCell ref="A2:H2"/>
  </mergeCells>
  <pageMargins left="0.7" right="0.7" top="0.75" bottom="0.75" header="0.3" footer="0.3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95374-720E-4056-ABD9-5038ABF07C55}">
  <sheetPr>
    <pageSetUpPr fitToPage="1"/>
  </sheetPr>
  <dimension ref="A2:F26"/>
  <sheetViews>
    <sheetView workbookViewId="0">
      <selection activeCell="I26" sqref="I26"/>
    </sheetView>
  </sheetViews>
  <sheetFormatPr defaultRowHeight="15" x14ac:dyDescent="0.25"/>
  <cols>
    <col min="1" max="1" width="20.5703125" customWidth="1"/>
    <col min="2" max="6" width="17.42578125" customWidth="1"/>
  </cols>
  <sheetData>
    <row r="2" spans="1:6" x14ac:dyDescent="0.25">
      <c r="A2" s="281" t="s">
        <v>475</v>
      </c>
      <c r="B2" s="281"/>
      <c r="C2" s="281"/>
      <c r="D2" s="281"/>
      <c r="E2" s="281"/>
      <c r="F2" s="281"/>
    </row>
    <row r="4" spans="1:6" ht="29.25" customHeight="1" x14ac:dyDescent="0.25">
      <c r="A4" s="282" t="s">
        <v>391</v>
      </c>
      <c r="B4" s="282"/>
      <c r="C4" s="282"/>
      <c r="D4" s="282"/>
      <c r="E4" s="282"/>
      <c r="F4" s="282"/>
    </row>
    <row r="5" spans="1:6" ht="43.5" customHeight="1" x14ac:dyDescent="0.25">
      <c r="A5" s="5" t="s">
        <v>20</v>
      </c>
      <c r="B5" s="136" t="s">
        <v>21</v>
      </c>
      <c r="C5" s="136" t="s">
        <v>22</v>
      </c>
      <c r="D5" s="136" t="s">
        <v>23</v>
      </c>
      <c r="E5" s="136" t="s">
        <v>24</v>
      </c>
      <c r="F5" s="136" t="s">
        <v>25</v>
      </c>
    </row>
    <row r="6" spans="1:6" ht="17.25" customHeight="1" x14ac:dyDescent="0.25">
      <c r="A6" s="162"/>
      <c r="B6" s="163">
        <v>2023</v>
      </c>
      <c r="C6" s="163">
        <v>2024</v>
      </c>
      <c r="D6" s="163">
        <v>2024</v>
      </c>
      <c r="E6" s="163">
        <v>2024</v>
      </c>
      <c r="F6" s="163"/>
    </row>
    <row r="7" spans="1:6" x14ac:dyDescent="0.25">
      <c r="A7" s="6" t="s">
        <v>26</v>
      </c>
      <c r="B7" s="7">
        <v>6576.94</v>
      </c>
      <c r="C7" s="7">
        <v>5850</v>
      </c>
      <c r="D7" s="7">
        <v>5000</v>
      </c>
      <c r="E7" s="7">
        <v>6838.07</v>
      </c>
      <c r="F7" s="8">
        <v>1.3675999999999999</v>
      </c>
    </row>
    <row r="8" spans="1:6" x14ac:dyDescent="0.25">
      <c r="A8" s="6" t="s">
        <v>27</v>
      </c>
      <c r="B8" s="7">
        <v>4941.25</v>
      </c>
      <c r="C8" s="7">
        <v>0</v>
      </c>
      <c r="D8" s="7">
        <v>0</v>
      </c>
      <c r="E8" s="7">
        <v>4002.33</v>
      </c>
      <c r="F8" s="8">
        <v>0</v>
      </c>
    </row>
    <row r="9" spans="1:6" x14ac:dyDescent="0.25">
      <c r="A9" s="6" t="s">
        <v>28</v>
      </c>
      <c r="B9" s="7">
        <v>0</v>
      </c>
      <c r="C9" s="7">
        <v>0</v>
      </c>
      <c r="D9" s="7">
        <v>0</v>
      </c>
      <c r="E9" s="7">
        <v>0</v>
      </c>
      <c r="F9" s="8">
        <v>0</v>
      </c>
    </row>
    <row r="10" spans="1:6" x14ac:dyDescent="0.25">
      <c r="A10" s="6" t="s">
        <v>29</v>
      </c>
      <c r="B10" s="7">
        <v>1841.7</v>
      </c>
      <c r="C10" s="7">
        <v>0</v>
      </c>
      <c r="D10" s="7">
        <v>0</v>
      </c>
      <c r="E10" s="7">
        <v>69.739999999999995</v>
      </c>
      <c r="F10" s="8">
        <v>0</v>
      </c>
    </row>
    <row r="11" spans="1:6" x14ac:dyDescent="0.25">
      <c r="A11" s="9" t="s">
        <v>30</v>
      </c>
      <c r="B11" s="10">
        <f>B7+B8+B9+B10</f>
        <v>13359.89</v>
      </c>
      <c r="C11" s="10">
        <f>C7+C8+C9+C10</f>
        <v>5850</v>
      </c>
      <c r="D11" s="10">
        <f>D7+D8+D9+D10</f>
        <v>5000</v>
      </c>
      <c r="E11" s="10">
        <f>E7+E8+E9+E10</f>
        <v>10910.14</v>
      </c>
      <c r="F11" s="11">
        <v>2.1819999999999999</v>
      </c>
    </row>
    <row r="14" spans="1:6" ht="36" customHeight="1" x14ac:dyDescent="0.25">
      <c r="A14" s="283" t="s">
        <v>392</v>
      </c>
      <c r="B14" s="282"/>
    </row>
    <row r="15" spans="1:6" x14ac:dyDescent="0.25">
      <c r="A15" s="148" t="s">
        <v>18</v>
      </c>
      <c r="B15" s="148" t="s">
        <v>135</v>
      </c>
    </row>
    <row r="16" spans="1:6" x14ac:dyDescent="0.25">
      <c r="A16" s="150" t="s">
        <v>32</v>
      </c>
      <c r="B16" s="157">
        <v>2739.04</v>
      </c>
    </row>
    <row r="17" spans="1:6" x14ac:dyDescent="0.25">
      <c r="A17" s="150" t="s">
        <v>33</v>
      </c>
      <c r="B17" s="157">
        <v>2657.04</v>
      </c>
    </row>
    <row r="18" spans="1:6" x14ac:dyDescent="0.25">
      <c r="A18" s="150" t="s">
        <v>34</v>
      </c>
      <c r="B18" s="157">
        <v>2246.48</v>
      </c>
    </row>
    <row r="19" spans="1:6" x14ac:dyDescent="0.25">
      <c r="A19" s="150" t="s">
        <v>35</v>
      </c>
      <c r="B19" s="157">
        <v>3267.58</v>
      </c>
    </row>
    <row r="20" spans="1:6" x14ac:dyDescent="0.25">
      <c r="A20" s="148" t="s">
        <v>30</v>
      </c>
      <c r="B20" s="224">
        <f>B16+B17+B18+B19</f>
        <v>10910.14</v>
      </c>
    </row>
    <row r="23" spans="1:6" ht="24.75" customHeight="1" x14ac:dyDescent="0.25">
      <c r="A23" s="280" t="s">
        <v>450</v>
      </c>
      <c r="B23" s="280"/>
      <c r="C23" s="280"/>
      <c r="D23" s="280"/>
      <c r="E23" s="280"/>
      <c r="F23" s="280"/>
    </row>
    <row r="24" spans="1:6" x14ac:dyDescent="0.25">
      <c r="A24" s="284"/>
      <c r="B24" s="164" t="s">
        <v>45</v>
      </c>
      <c r="C24" s="164" t="s">
        <v>45</v>
      </c>
      <c r="D24" s="165" t="s">
        <v>46</v>
      </c>
      <c r="E24" s="164" t="s">
        <v>47</v>
      </c>
      <c r="F24" s="164" t="s">
        <v>45</v>
      </c>
    </row>
    <row r="25" spans="1:6" x14ac:dyDescent="0.25">
      <c r="A25" s="284"/>
      <c r="B25" s="166">
        <v>2022</v>
      </c>
      <c r="C25" s="166">
        <v>2023</v>
      </c>
      <c r="D25" s="166">
        <v>2024</v>
      </c>
      <c r="E25" s="166">
        <v>2024</v>
      </c>
      <c r="F25" s="166">
        <v>2024</v>
      </c>
    </row>
    <row r="26" spans="1:6" x14ac:dyDescent="0.25">
      <c r="A26" s="6" t="s">
        <v>451</v>
      </c>
      <c r="B26" s="133">
        <v>5268.83</v>
      </c>
      <c r="C26" s="133">
        <v>6576.94</v>
      </c>
      <c r="D26" s="133">
        <v>5850</v>
      </c>
      <c r="E26" s="133">
        <v>5000</v>
      </c>
      <c r="F26" s="133">
        <v>6838.07</v>
      </c>
    </row>
  </sheetData>
  <mergeCells count="5">
    <mergeCell ref="A4:F4"/>
    <mergeCell ref="A14:B14"/>
    <mergeCell ref="A23:F23"/>
    <mergeCell ref="A24:A25"/>
    <mergeCell ref="A2:F2"/>
  </mergeCells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C7586-D4E1-46C2-8F0B-30C82800D98A}">
  <sheetPr>
    <pageSetUpPr fitToPage="1"/>
  </sheetPr>
  <dimension ref="A3:F28"/>
  <sheetViews>
    <sheetView topLeftCell="A4" workbookViewId="0">
      <selection activeCell="F31" sqref="F31"/>
    </sheetView>
  </sheetViews>
  <sheetFormatPr defaultRowHeight="15" x14ac:dyDescent="0.25"/>
  <cols>
    <col min="1" max="1" width="27.85546875" customWidth="1"/>
    <col min="2" max="3" width="13.5703125" customWidth="1"/>
    <col min="4" max="6" width="13.7109375" customWidth="1"/>
  </cols>
  <sheetData>
    <row r="3" spans="1:6" x14ac:dyDescent="0.25">
      <c r="A3" s="281" t="s">
        <v>476</v>
      </c>
      <c r="B3" s="281"/>
      <c r="C3" s="281"/>
      <c r="D3" s="281"/>
      <c r="E3" s="281"/>
      <c r="F3" s="281"/>
    </row>
    <row r="5" spans="1:6" ht="35.25" customHeight="1" x14ac:dyDescent="0.25">
      <c r="A5" s="285" t="s">
        <v>393</v>
      </c>
      <c r="B5" s="286"/>
      <c r="C5" s="286"/>
      <c r="D5" s="286"/>
      <c r="E5" s="286"/>
      <c r="F5" s="286"/>
    </row>
    <row r="6" spans="1:6" ht="63.75" x14ac:dyDescent="0.25">
      <c r="A6" s="136" t="s">
        <v>39</v>
      </c>
      <c r="B6" s="136" t="s">
        <v>21</v>
      </c>
      <c r="C6" s="136" t="s">
        <v>22</v>
      </c>
      <c r="D6" s="136" t="s">
        <v>23</v>
      </c>
      <c r="E6" s="136" t="s">
        <v>24</v>
      </c>
      <c r="F6" s="136" t="s">
        <v>25</v>
      </c>
    </row>
    <row r="7" spans="1:6" x14ac:dyDescent="0.25">
      <c r="A7" s="163"/>
      <c r="B7" s="163">
        <v>2023</v>
      </c>
      <c r="C7" s="163">
        <v>2024</v>
      </c>
      <c r="D7" s="163">
        <v>2024</v>
      </c>
      <c r="E7" s="163">
        <v>2024</v>
      </c>
      <c r="F7" s="163"/>
    </row>
    <row r="8" spans="1:6" x14ac:dyDescent="0.25">
      <c r="A8" s="14" t="s">
        <v>452</v>
      </c>
      <c r="B8" s="15">
        <v>0</v>
      </c>
      <c r="C8" s="15">
        <v>0</v>
      </c>
      <c r="D8" s="15">
        <v>0</v>
      </c>
      <c r="E8" s="15">
        <v>0</v>
      </c>
      <c r="F8" s="16">
        <v>0</v>
      </c>
    </row>
    <row r="9" spans="1:6" x14ac:dyDescent="0.25">
      <c r="A9" s="14" t="s">
        <v>453</v>
      </c>
      <c r="B9" s="15">
        <v>0</v>
      </c>
      <c r="C9" s="15">
        <v>0</v>
      </c>
      <c r="D9" s="15">
        <v>0</v>
      </c>
      <c r="E9" s="15">
        <v>0</v>
      </c>
      <c r="F9" s="17">
        <v>0</v>
      </c>
    </row>
    <row r="10" spans="1:6" x14ac:dyDescent="0.25">
      <c r="A10" s="14" t="s">
        <v>454</v>
      </c>
      <c r="B10" s="15">
        <v>0</v>
      </c>
      <c r="C10" s="15">
        <v>0</v>
      </c>
      <c r="D10" s="15">
        <v>0</v>
      </c>
      <c r="E10" s="15">
        <v>0</v>
      </c>
      <c r="F10" s="17">
        <v>0</v>
      </c>
    </row>
    <row r="11" spans="1:6" x14ac:dyDescent="0.25">
      <c r="A11" s="167" t="s">
        <v>455</v>
      </c>
      <c r="B11" s="15">
        <v>1691.86</v>
      </c>
      <c r="C11" s="15">
        <v>0</v>
      </c>
      <c r="D11" s="15">
        <v>0</v>
      </c>
      <c r="E11" s="15">
        <v>1408.14</v>
      </c>
      <c r="F11" s="17">
        <v>0</v>
      </c>
    </row>
    <row r="12" spans="1:6" x14ac:dyDescent="0.25">
      <c r="A12" s="167" t="s">
        <v>456</v>
      </c>
      <c r="B12" s="15">
        <v>0</v>
      </c>
      <c r="C12" s="15">
        <v>0</v>
      </c>
      <c r="D12" s="15">
        <v>0</v>
      </c>
      <c r="E12" s="15">
        <v>0</v>
      </c>
      <c r="F12" s="16">
        <v>0</v>
      </c>
    </row>
    <row r="13" spans="1:6" x14ac:dyDescent="0.25">
      <c r="A13" s="167" t="s">
        <v>457</v>
      </c>
      <c r="B13" s="15">
        <v>0.95</v>
      </c>
      <c r="C13" s="15">
        <v>0</v>
      </c>
      <c r="D13" s="15">
        <v>0</v>
      </c>
      <c r="E13" s="15">
        <v>0.23</v>
      </c>
      <c r="F13" s="16">
        <v>0</v>
      </c>
    </row>
    <row r="14" spans="1:6" x14ac:dyDescent="0.25">
      <c r="A14" s="167" t="s">
        <v>458</v>
      </c>
      <c r="B14" s="15">
        <v>3248.44</v>
      </c>
      <c r="C14" s="15">
        <v>0</v>
      </c>
      <c r="D14" s="15">
        <v>0</v>
      </c>
      <c r="E14" s="15">
        <v>2593.96</v>
      </c>
      <c r="F14" s="16">
        <v>0</v>
      </c>
    </row>
    <row r="15" spans="1:6" x14ac:dyDescent="0.25">
      <c r="A15" s="18" t="s">
        <v>30</v>
      </c>
      <c r="B15" s="19">
        <f>B8+B9+B10+B11+B12+B13+B14</f>
        <v>4941.25</v>
      </c>
      <c r="C15" s="19">
        <f>C8+C9+C10+C11+C12+C13+C14</f>
        <v>0</v>
      </c>
      <c r="D15" s="19">
        <f>D8+D9+D10+D11+D12+D13+D14</f>
        <v>0</v>
      </c>
      <c r="E15" s="19">
        <f>E8+E9+E10+E11+E12+E13+E14</f>
        <v>4002.33</v>
      </c>
      <c r="F15" s="20">
        <v>0</v>
      </c>
    </row>
    <row r="20" spans="1:4" ht="50.25" customHeight="1" x14ac:dyDescent="0.25">
      <c r="A20" s="287" t="s">
        <v>459</v>
      </c>
      <c r="B20" s="287"/>
      <c r="C20" s="287"/>
      <c r="D20" s="287"/>
    </row>
    <row r="21" spans="1:4" x14ac:dyDescent="0.25">
      <c r="A21" s="288" t="s">
        <v>40</v>
      </c>
      <c r="B21" s="21" t="s">
        <v>460</v>
      </c>
      <c r="C21" s="149" t="s">
        <v>461</v>
      </c>
      <c r="D21" s="149" t="s">
        <v>461</v>
      </c>
    </row>
    <row r="22" spans="1:4" x14ac:dyDescent="0.25">
      <c r="A22" s="289"/>
      <c r="B22" s="21">
        <v>2022</v>
      </c>
      <c r="C22" s="149">
        <v>2023</v>
      </c>
      <c r="D22" s="149">
        <v>2024</v>
      </c>
    </row>
    <row r="23" spans="1:4" x14ac:dyDescent="0.25">
      <c r="A23" s="12" t="s">
        <v>41</v>
      </c>
      <c r="B23" s="168">
        <v>1581.05</v>
      </c>
      <c r="C23" s="168">
        <v>1691.86</v>
      </c>
      <c r="D23" s="168">
        <v>1408.14</v>
      </c>
    </row>
    <row r="24" spans="1:4" ht="25.5" x14ac:dyDescent="0.25">
      <c r="A24" s="12" t="s">
        <v>42</v>
      </c>
      <c r="B24" s="168">
        <v>3773.12</v>
      </c>
      <c r="C24" s="168">
        <v>3248.44</v>
      </c>
      <c r="D24" s="168">
        <v>2593.96</v>
      </c>
    </row>
    <row r="25" spans="1:4" x14ac:dyDescent="0.25">
      <c r="A25" s="12" t="s">
        <v>43</v>
      </c>
      <c r="B25" s="157">
        <v>0</v>
      </c>
      <c r="C25" s="168">
        <v>0.95</v>
      </c>
      <c r="D25" s="168">
        <v>0.23</v>
      </c>
    </row>
    <row r="26" spans="1:4" x14ac:dyDescent="0.25">
      <c r="A26" s="149" t="s">
        <v>44</v>
      </c>
      <c r="B26" s="169">
        <f>B23+B24+B25</f>
        <v>5354.17</v>
      </c>
      <c r="C26" s="169">
        <f>C23+C24+C25</f>
        <v>4941.25</v>
      </c>
      <c r="D26" s="169">
        <f>D23+D24+D25</f>
        <v>4002.3300000000004</v>
      </c>
    </row>
    <row r="28" spans="1:4" x14ac:dyDescent="0.25">
      <c r="A28" s="170" t="s">
        <v>462</v>
      </c>
    </row>
  </sheetData>
  <mergeCells count="4">
    <mergeCell ref="A5:F5"/>
    <mergeCell ref="A20:D20"/>
    <mergeCell ref="A21:A22"/>
    <mergeCell ref="A3:F3"/>
  </mergeCells>
  <pageMargins left="0.7" right="0.7" top="0.78740157499999996" bottom="0.78740157499999996" header="0.3" footer="0.3"/>
  <pageSetup paperSize="9" scale="9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D520D-4D65-4ECA-8257-1372DE1C14ED}">
  <dimension ref="A3:H17"/>
  <sheetViews>
    <sheetView workbookViewId="0">
      <selection activeCell="H9" sqref="H9"/>
    </sheetView>
  </sheetViews>
  <sheetFormatPr defaultRowHeight="15" x14ac:dyDescent="0.25"/>
  <cols>
    <col min="1" max="1" width="25.7109375" bestFit="1" customWidth="1"/>
    <col min="2" max="3" width="10" bestFit="1" customWidth="1"/>
    <col min="4" max="8" width="12.42578125" customWidth="1"/>
  </cols>
  <sheetData>
    <row r="3" spans="1:8" x14ac:dyDescent="0.25">
      <c r="A3" s="281" t="s">
        <v>477</v>
      </c>
      <c r="B3" s="281"/>
      <c r="C3" s="281"/>
      <c r="D3" s="281"/>
      <c r="E3" s="281"/>
      <c r="F3" s="281"/>
      <c r="G3" s="281"/>
      <c r="H3" s="281"/>
    </row>
    <row r="5" spans="1:8" ht="33" customHeight="1" x14ac:dyDescent="0.25">
      <c r="A5" s="285" t="s">
        <v>394</v>
      </c>
      <c r="B5" s="286"/>
      <c r="C5" s="286"/>
      <c r="D5" s="286"/>
      <c r="E5" s="286"/>
      <c r="F5" s="286"/>
      <c r="G5" s="286"/>
      <c r="H5" s="286"/>
    </row>
    <row r="6" spans="1:8" ht="45" x14ac:dyDescent="0.25">
      <c r="A6" s="290" t="s">
        <v>6</v>
      </c>
      <c r="B6" s="291" t="s">
        <v>45</v>
      </c>
      <c r="C6" s="291"/>
      <c r="D6" s="22" t="s">
        <v>46</v>
      </c>
      <c r="E6" s="22" t="s">
        <v>47</v>
      </c>
      <c r="F6" s="22" t="s">
        <v>45</v>
      </c>
      <c r="G6" s="23" t="s">
        <v>25</v>
      </c>
      <c r="H6" s="291" t="s">
        <v>609</v>
      </c>
    </row>
    <row r="7" spans="1:8" x14ac:dyDescent="0.25">
      <c r="A7" s="290"/>
      <c r="B7" s="24">
        <v>2022</v>
      </c>
      <c r="C7" s="24">
        <v>2023</v>
      </c>
      <c r="D7" s="290">
        <v>2024</v>
      </c>
      <c r="E7" s="290"/>
      <c r="F7" s="290"/>
      <c r="G7" s="290"/>
      <c r="H7" s="291"/>
    </row>
    <row r="8" spans="1:8" x14ac:dyDescent="0.25">
      <c r="A8" s="25" t="s">
        <v>14</v>
      </c>
      <c r="B8" s="234">
        <f>B10+B16</f>
        <v>115495.95</v>
      </c>
      <c r="C8" s="234">
        <f>C10+C16</f>
        <v>113724.09</v>
      </c>
      <c r="D8" s="234">
        <f>D10+D16</f>
        <v>101879.48999999999</v>
      </c>
      <c r="E8" s="234">
        <f>E10+E16</f>
        <v>131416.43</v>
      </c>
      <c r="F8" s="234">
        <f>F10+F16</f>
        <v>139225.96</v>
      </c>
      <c r="G8" s="234">
        <v>105.94</v>
      </c>
      <c r="H8" s="235">
        <f>H10+H16</f>
        <v>10555.1</v>
      </c>
    </row>
    <row r="9" spans="1:8" x14ac:dyDescent="0.25">
      <c r="A9" s="26" t="s">
        <v>49</v>
      </c>
      <c r="B9" s="236"/>
      <c r="C9" s="236"/>
      <c r="D9" s="236"/>
      <c r="E9" s="236"/>
      <c r="F9" s="236"/>
      <c r="G9" s="236"/>
      <c r="H9" s="237"/>
    </row>
    <row r="10" spans="1:8" x14ac:dyDescent="0.25">
      <c r="A10" s="27" t="s">
        <v>50</v>
      </c>
      <c r="B10" s="238">
        <f>B12+B13+B14+B15</f>
        <v>113318.87999999999</v>
      </c>
      <c r="C10" s="238">
        <f>C12+C13+C14+C15</f>
        <v>113724.09</v>
      </c>
      <c r="D10" s="238">
        <f>D12+D13+D14+D15</f>
        <v>101879.48999999999</v>
      </c>
      <c r="E10" s="238">
        <f>E12+E13+E14+E15</f>
        <v>130786.88</v>
      </c>
      <c r="F10" s="238">
        <f>F12+F13+F14+F15</f>
        <v>137586.41</v>
      </c>
      <c r="G10" s="238">
        <v>105.2</v>
      </c>
      <c r="H10" s="239">
        <f>H12+H13+H14+H15</f>
        <v>9545.1</v>
      </c>
    </row>
    <row r="11" spans="1:8" x14ac:dyDescent="0.25">
      <c r="A11" s="26" t="s">
        <v>49</v>
      </c>
      <c r="B11" s="236"/>
      <c r="C11" s="236"/>
      <c r="D11" s="236"/>
      <c r="E11" s="236"/>
      <c r="F11" s="236"/>
      <c r="G11" s="236"/>
      <c r="H11" s="237"/>
    </row>
    <row r="12" spans="1:8" ht="25.5" x14ac:dyDescent="0.25">
      <c r="A12" s="28" t="s">
        <v>51</v>
      </c>
      <c r="B12" s="240">
        <v>64445.27</v>
      </c>
      <c r="C12" s="240">
        <v>69824.66</v>
      </c>
      <c r="D12" s="240">
        <v>62400.04</v>
      </c>
      <c r="E12" s="240">
        <v>78327.259999999995</v>
      </c>
      <c r="F12" s="240">
        <v>77679.3</v>
      </c>
      <c r="G12" s="240">
        <v>99.17</v>
      </c>
      <c r="H12" s="241">
        <v>159.15</v>
      </c>
    </row>
    <row r="13" spans="1:8" x14ac:dyDescent="0.25">
      <c r="A13" s="31" t="s">
        <v>52</v>
      </c>
      <c r="B13" s="240">
        <v>21706.53</v>
      </c>
      <c r="C13" s="240">
        <v>23284.21</v>
      </c>
      <c r="D13" s="240">
        <v>21091.21</v>
      </c>
      <c r="E13" s="240">
        <v>26474.61</v>
      </c>
      <c r="F13" s="240">
        <v>25848.75</v>
      </c>
      <c r="G13" s="240">
        <v>97.64</v>
      </c>
      <c r="H13" s="241">
        <v>393.53</v>
      </c>
    </row>
    <row r="14" spans="1:8" x14ac:dyDescent="0.25">
      <c r="A14" s="31" t="s">
        <v>53</v>
      </c>
      <c r="B14" s="240">
        <v>1292.46</v>
      </c>
      <c r="C14" s="240">
        <v>1401.05</v>
      </c>
      <c r="D14" s="240">
        <v>622.20000000000005</v>
      </c>
      <c r="E14" s="240">
        <v>781.47</v>
      </c>
      <c r="F14" s="240">
        <v>775.95</v>
      </c>
      <c r="G14" s="240">
        <v>99.29</v>
      </c>
      <c r="H14" s="241">
        <v>1</v>
      </c>
    </row>
    <row r="15" spans="1:8" x14ac:dyDescent="0.25">
      <c r="A15" s="31" t="s">
        <v>54</v>
      </c>
      <c r="B15" s="240">
        <v>25874.62</v>
      </c>
      <c r="C15" s="240">
        <v>19214.169999999998</v>
      </c>
      <c r="D15" s="240">
        <v>17766.04</v>
      </c>
      <c r="E15" s="240">
        <v>25203.54</v>
      </c>
      <c r="F15" s="240">
        <v>33282.410000000003</v>
      </c>
      <c r="G15" s="240">
        <v>132.05000000000001</v>
      </c>
      <c r="H15" s="241">
        <v>8991.42</v>
      </c>
    </row>
    <row r="16" spans="1:8" x14ac:dyDescent="0.25">
      <c r="A16" s="27" t="s">
        <v>55</v>
      </c>
      <c r="B16" s="238">
        <v>2177.0700000000002</v>
      </c>
      <c r="C16" s="238">
        <v>0</v>
      </c>
      <c r="D16" s="238">
        <v>0</v>
      </c>
      <c r="E16" s="238">
        <v>629.54999999999995</v>
      </c>
      <c r="F16" s="238">
        <v>1639.55</v>
      </c>
      <c r="G16" s="238">
        <v>260.43</v>
      </c>
      <c r="H16" s="239">
        <v>1010</v>
      </c>
    </row>
    <row r="17" spans="1:8" x14ac:dyDescent="0.25">
      <c r="A17" s="32" t="s">
        <v>56</v>
      </c>
      <c r="B17" s="33"/>
      <c r="C17" s="33"/>
      <c r="D17" s="33"/>
      <c r="E17" s="33"/>
      <c r="F17" s="33"/>
      <c r="G17" s="33"/>
      <c r="H17" s="33"/>
    </row>
  </sheetData>
  <mergeCells count="6">
    <mergeCell ref="A3:H3"/>
    <mergeCell ref="A5:H5"/>
    <mergeCell ref="A6:A7"/>
    <mergeCell ref="B6:C6"/>
    <mergeCell ref="H6:H7"/>
    <mergeCell ref="D7:G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F043F-03E3-4A55-A3D1-57B7E67519D5}">
  <sheetPr>
    <pageSetUpPr fitToPage="1"/>
  </sheetPr>
  <dimension ref="A2:I27"/>
  <sheetViews>
    <sheetView zoomScale="80" zoomScaleNormal="80" workbookViewId="0">
      <selection activeCell="A24" sqref="A24"/>
    </sheetView>
  </sheetViews>
  <sheetFormatPr defaultRowHeight="15" x14ac:dyDescent="0.25"/>
  <cols>
    <col min="1" max="1" width="44.140625" customWidth="1"/>
    <col min="2" max="9" width="18.42578125" customWidth="1"/>
  </cols>
  <sheetData>
    <row r="2" spans="1:9" ht="25.5" customHeight="1" x14ac:dyDescent="0.25">
      <c r="A2" s="292" t="s">
        <v>478</v>
      </c>
      <c r="B2" s="292"/>
      <c r="C2" s="292"/>
      <c r="D2" s="292"/>
      <c r="E2" s="292"/>
      <c r="F2" s="292"/>
      <c r="G2" s="292"/>
      <c r="H2" s="292"/>
      <c r="I2" s="292"/>
    </row>
    <row r="4" spans="1:9" ht="42" customHeight="1" thickBot="1" x14ac:dyDescent="0.3">
      <c r="A4" s="293" t="s">
        <v>395</v>
      </c>
      <c r="B4" s="294"/>
      <c r="C4" s="294"/>
      <c r="D4" s="294"/>
      <c r="E4" s="294"/>
      <c r="F4" s="294"/>
      <c r="G4" s="294"/>
      <c r="H4" s="294"/>
      <c r="I4" s="294"/>
    </row>
    <row r="5" spans="1:9" ht="32.25" thickBot="1" x14ac:dyDescent="0.3">
      <c r="A5" s="295" t="s">
        <v>61</v>
      </c>
      <c r="B5" s="297" t="s">
        <v>45</v>
      </c>
      <c r="C5" s="298"/>
      <c r="D5" s="295" t="s">
        <v>605</v>
      </c>
      <c r="E5" s="295" t="s">
        <v>610</v>
      </c>
      <c r="F5" s="295" t="s">
        <v>607</v>
      </c>
      <c r="G5" s="295" t="s">
        <v>611</v>
      </c>
      <c r="H5" s="34" t="s">
        <v>396</v>
      </c>
      <c r="I5" s="295" t="s">
        <v>609</v>
      </c>
    </row>
    <row r="6" spans="1:9" ht="33" customHeight="1" thickBot="1" x14ac:dyDescent="0.3">
      <c r="A6" s="296"/>
      <c r="B6" s="35">
        <v>2022</v>
      </c>
      <c r="C6" s="35">
        <v>2023</v>
      </c>
      <c r="D6" s="296"/>
      <c r="E6" s="296"/>
      <c r="F6" s="296"/>
      <c r="G6" s="296"/>
      <c r="H6" s="36" t="s">
        <v>62</v>
      </c>
      <c r="I6" s="296"/>
    </row>
    <row r="7" spans="1:9" ht="16.5" thickBot="1" x14ac:dyDescent="0.3">
      <c r="A7" s="37" t="s">
        <v>63</v>
      </c>
      <c r="B7" s="244">
        <f t="shared" ref="B7:G7" si="0">B8+B13+B22+B25</f>
        <v>113318.87999999999</v>
      </c>
      <c r="C7" s="244">
        <f t="shared" si="0"/>
        <v>113724.09</v>
      </c>
      <c r="D7" s="244">
        <f t="shared" si="0"/>
        <v>101879.49</v>
      </c>
      <c r="E7" s="244">
        <f t="shared" si="0"/>
        <v>130786.88000000002</v>
      </c>
      <c r="F7" s="244">
        <f t="shared" si="0"/>
        <v>140331.98000000001</v>
      </c>
      <c r="G7" s="244">
        <f t="shared" si="0"/>
        <v>137586.40999999997</v>
      </c>
      <c r="H7" s="245">
        <v>98.04</v>
      </c>
      <c r="I7" s="245">
        <f t="shared" ref="I7:I26" si="1">F7-E7</f>
        <v>9545.0999999999913</v>
      </c>
    </row>
    <row r="8" spans="1:9" ht="16.5" thickBot="1" x14ac:dyDescent="0.3">
      <c r="A8" s="38" t="s">
        <v>64</v>
      </c>
      <c r="B8" s="246">
        <f t="shared" ref="B8:G8" si="2">B9+B10+B11+B12</f>
        <v>86151.799999999988</v>
      </c>
      <c r="C8" s="246">
        <f t="shared" si="2"/>
        <v>93232.62</v>
      </c>
      <c r="D8" s="246">
        <f t="shared" si="2"/>
        <v>83491.25</v>
      </c>
      <c r="E8" s="246">
        <f t="shared" si="2"/>
        <v>104893.92000000001</v>
      </c>
      <c r="F8" s="246">
        <f t="shared" si="2"/>
        <v>105446.6</v>
      </c>
      <c r="G8" s="246">
        <f t="shared" si="2"/>
        <v>103620.09999999999</v>
      </c>
      <c r="H8" s="246">
        <v>98.27</v>
      </c>
      <c r="I8" s="246">
        <f t="shared" si="1"/>
        <v>552.67999999999302</v>
      </c>
    </row>
    <row r="9" spans="1:9" ht="16.5" thickBot="1" x14ac:dyDescent="0.3">
      <c r="A9" s="39" t="s">
        <v>65</v>
      </c>
      <c r="B9" s="247">
        <v>29801.07</v>
      </c>
      <c r="C9" s="247">
        <v>31620.49</v>
      </c>
      <c r="D9" s="247">
        <v>27720</v>
      </c>
      <c r="E9" s="247">
        <v>34662.22</v>
      </c>
      <c r="F9" s="247">
        <v>34662.22</v>
      </c>
      <c r="G9" s="247">
        <v>34014.839999999997</v>
      </c>
      <c r="H9" s="247">
        <v>98.13</v>
      </c>
      <c r="I9" s="247">
        <f t="shared" si="1"/>
        <v>0</v>
      </c>
    </row>
    <row r="10" spans="1:9" ht="16.5" thickBot="1" x14ac:dyDescent="0.3">
      <c r="A10" s="39" t="s">
        <v>66</v>
      </c>
      <c r="B10" s="247">
        <v>34644.199999999997</v>
      </c>
      <c r="C10" s="247">
        <v>38204.17</v>
      </c>
      <c r="D10" s="247">
        <v>34680.04</v>
      </c>
      <c r="E10" s="247">
        <v>43665.04</v>
      </c>
      <c r="F10" s="247">
        <v>43824.19</v>
      </c>
      <c r="G10" s="247">
        <v>43664.46</v>
      </c>
      <c r="H10" s="247">
        <v>99.64</v>
      </c>
      <c r="I10" s="247">
        <f t="shared" si="1"/>
        <v>159.15000000000146</v>
      </c>
    </row>
    <row r="11" spans="1:9" ht="32.25" thickBot="1" x14ac:dyDescent="0.3">
      <c r="A11" s="39" t="s">
        <v>67</v>
      </c>
      <c r="B11" s="247">
        <v>21706.53</v>
      </c>
      <c r="C11" s="247">
        <v>23284.21</v>
      </c>
      <c r="D11" s="247">
        <v>21091.21</v>
      </c>
      <c r="E11" s="247">
        <v>26474.61</v>
      </c>
      <c r="F11" s="247">
        <v>26868.14</v>
      </c>
      <c r="G11" s="247">
        <v>25848.75</v>
      </c>
      <c r="H11" s="247">
        <v>96.21</v>
      </c>
      <c r="I11" s="247">
        <f t="shared" si="1"/>
        <v>393.52999999999884</v>
      </c>
    </row>
    <row r="12" spans="1:9" ht="32.25" thickBot="1" x14ac:dyDescent="0.3">
      <c r="A12" s="39" t="s">
        <v>612</v>
      </c>
      <c r="B12" s="247">
        <v>0</v>
      </c>
      <c r="C12" s="247">
        <v>123.75</v>
      </c>
      <c r="D12" s="247">
        <v>0</v>
      </c>
      <c r="E12" s="247">
        <v>92.05</v>
      </c>
      <c r="F12" s="247">
        <v>92.05</v>
      </c>
      <c r="G12" s="247">
        <v>92.05</v>
      </c>
      <c r="H12" s="247">
        <v>100</v>
      </c>
      <c r="I12" s="247">
        <f t="shared" si="1"/>
        <v>0</v>
      </c>
    </row>
    <row r="13" spans="1:9" ht="16.5" thickBot="1" x14ac:dyDescent="0.3">
      <c r="A13" s="40" t="s">
        <v>68</v>
      </c>
      <c r="B13" s="246">
        <f t="shared" ref="B13:G13" si="3">B14+B15+B16+B17+B18+B19+B20+B21</f>
        <v>25551.360000000001</v>
      </c>
      <c r="C13" s="246">
        <f t="shared" si="3"/>
        <v>18767.419999999998</v>
      </c>
      <c r="D13" s="246">
        <f t="shared" si="3"/>
        <v>17761.440000000002</v>
      </c>
      <c r="E13" s="246">
        <f t="shared" si="3"/>
        <v>25106.89</v>
      </c>
      <c r="F13" s="246">
        <f t="shared" si="3"/>
        <v>34098.31</v>
      </c>
      <c r="G13" s="246">
        <f t="shared" si="3"/>
        <v>33185.760000000002</v>
      </c>
      <c r="H13" s="246">
        <v>97.32</v>
      </c>
      <c r="I13" s="246">
        <f t="shared" si="1"/>
        <v>8991.4199999999983</v>
      </c>
    </row>
    <row r="14" spans="1:9" s="53" customFormat="1" ht="30" customHeight="1" thickBot="1" x14ac:dyDescent="0.3">
      <c r="A14" s="242" t="s">
        <v>613</v>
      </c>
      <c r="B14" s="248">
        <v>0</v>
      </c>
      <c r="C14" s="248">
        <v>16.149999999999999</v>
      </c>
      <c r="D14" s="248">
        <v>0</v>
      </c>
      <c r="E14" s="248">
        <v>0</v>
      </c>
      <c r="F14" s="248">
        <v>0</v>
      </c>
      <c r="G14" s="248">
        <v>0</v>
      </c>
      <c r="H14" s="248">
        <v>0</v>
      </c>
      <c r="I14" s="248">
        <f t="shared" si="1"/>
        <v>0</v>
      </c>
    </row>
    <row r="15" spans="1:9" ht="16.5" thickBot="1" x14ac:dyDescent="0.3">
      <c r="A15" s="39" t="s">
        <v>69</v>
      </c>
      <c r="B15" s="249">
        <v>1655.75</v>
      </c>
      <c r="C15" s="249">
        <v>1040.73</v>
      </c>
      <c r="D15" s="249">
        <v>1558.5</v>
      </c>
      <c r="E15" s="249">
        <v>965.76</v>
      </c>
      <c r="F15" s="249">
        <v>971.95</v>
      </c>
      <c r="G15" s="249">
        <v>705.28</v>
      </c>
      <c r="H15" s="249">
        <v>72.56</v>
      </c>
      <c r="I15" s="249">
        <f t="shared" si="1"/>
        <v>6.1900000000000546</v>
      </c>
    </row>
    <row r="16" spans="1:9" ht="16.5" thickBot="1" x14ac:dyDescent="0.3">
      <c r="A16" s="39" t="s">
        <v>70</v>
      </c>
      <c r="B16" s="249">
        <v>0</v>
      </c>
      <c r="C16" s="249">
        <v>0</v>
      </c>
      <c r="D16" s="249">
        <v>0</v>
      </c>
      <c r="E16" s="249">
        <v>0</v>
      </c>
      <c r="F16" s="249">
        <v>0</v>
      </c>
      <c r="G16" s="249">
        <v>0</v>
      </c>
      <c r="H16" s="249">
        <v>0</v>
      </c>
      <c r="I16" s="249">
        <f t="shared" si="1"/>
        <v>0</v>
      </c>
    </row>
    <row r="17" spans="1:9" ht="16.5" thickBot="1" x14ac:dyDescent="0.3">
      <c r="A17" s="39" t="s">
        <v>71</v>
      </c>
      <c r="B17" s="249">
        <v>1469.74</v>
      </c>
      <c r="C17" s="249">
        <v>1462.2</v>
      </c>
      <c r="D17" s="249">
        <v>1640</v>
      </c>
      <c r="E17" s="249">
        <v>1922.04</v>
      </c>
      <c r="F17" s="249">
        <v>1922.04</v>
      </c>
      <c r="G17" s="249">
        <v>1922.04</v>
      </c>
      <c r="H17" s="249">
        <v>100</v>
      </c>
      <c r="I17" s="249">
        <f t="shared" si="1"/>
        <v>0</v>
      </c>
    </row>
    <row r="18" spans="1:9" ht="16.5" thickBot="1" x14ac:dyDescent="0.3">
      <c r="A18" s="39" t="s">
        <v>72</v>
      </c>
      <c r="B18" s="249">
        <v>4390.03</v>
      </c>
      <c r="C18" s="249">
        <v>4828.5200000000004</v>
      </c>
      <c r="D18" s="249">
        <v>5194.45</v>
      </c>
      <c r="E18" s="249">
        <v>5250.97</v>
      </c>
      <c r="F18" s="249">
        <v>5402.05</v>
      </c>
      <c r="G18" s="249">
        <v>5319.06</v>
      </c>
      <c r="H18" s="249">
        <v>98.46</v>
      </c>
      <c r="I18" s="249">
        <f t="shared" si="1"/>
        <v>151.07999999999993</v>
      </c>
    </row>
    <row r="19" spans="1:9" ht="16.5" thickBot="1" x14ac:dyDescent="0.3">
      <c r="A19" s="39" t="s">
        <v>73</v>
      </c>
      <c r="B19" s="249">
        <v>580.57000000000005</v>
      </c>
      <c r="C19" s="249">
        <v>443.27</v>
      </c>
      <c r="D19" s="249">
        <v>522</v>
      </c>
      <c r="E19" s="249">
        <v>467.15</v>
      </c>
      <c r="F19" s="249">
        <v>468.04</v>
      </c>
      <c r="G19" s="249">
        <v>434.39</v>
      </c>
      <c r="H19" s="249">
        <v>92.81</v>
      </c>
      <c r="I19" s="249">
        <f t="shared" si="1"/>
        <v>0.8900000000000432</v>
      </c>
    </row>
    <row r="20" spans="1:9" ht="16.5" thickBot="1" x14ac:dyDescent="0.3">
      <c r="A20" s="39" t="s">
        <v>74</v>
      </c>
      <c r="B20" s="249">
        <v>0</v>
      </c>
      <c r="C20" s="249">
        <v>0</v>
      </c>
      <c r="D20" s="249">
        <v>0</v>
      </c>
      <c r="E20" s="249">
        <v>0</v>
      </c>
      <c r="F20" s="249">
        <v>0</v>
      </c>
      <c r="G20" s="249">
        <v>0</v>
      </c>
      <c r="H20" s="249">
        <v>0</v>
      </c>
      <c r="I20" s="249">
        <f t="shared" si="1"/>
        <v>0</v>
      </c>
    </row>
    <row r="21" spans="1:9" ht="16.5" thickBot="1" x14ac:dyDescent="0.3">
      <c r="A21" s="39" t="s">
        <v>75</v>
      </c>
      <c r="B21" s="249">
        <v>17455.27</v>
      </c>
      <c r="C21" s="249">
        <v>10976.55</v>
      </c>
      <c r="D21" s="249">
        <v>8846.49</v>
      </c>
      <c r="E21" s="249">
        <v>16500.97</v>
      </c>
      <c r="F21" s="249">
        <v>25334.23</v>
      </c>
      <c r="G21" s="249">
        <v>24804.99</v>
      </c>
      <c r="H21" s="249">
        <v>97.91</v>
      </c>
      <c r="I21" s="249">
        <f t="shared" si="1"/>
        <v>8833.2599999999984</v>
      </c>
    </row>
    <row r="22" spans="1:9" s="139" customFormat="1" ht="32.25" thickBot="1" x14ac:dyDescent="0.3">
      <c r="A22" s="243" t="s">
        <v>614</v>
      </c>
      <c r="B22" s="250">
        <f t="shared" ref="B22:G22" si="4">B23+B24</f>
        <v>1295.46</v>
      </c>
      <c r="C22" s="250">
        <f t="shared" si="4"/>
        <v>1404.05</v>
      </c>
      <c r="D22" s="250">
        <f t="shared" si="4"/>
        <v>626.80000000000007</v>
      </c>
      <c r="E22" s="250">
        <f t="shared" si="4"/>
        <v>786.07</v>
      </c>
      <c r="F22" s="250">
        <f t="shared" si="4"/>
        <v>787.07</v>
      </c>
      <c r="G22" s="250">
        <f t="shared" si="4"/>
        <v>780.55000000000007</v>
      </c>
      <c r="H22" s="250">
        <v>99.17</v>
      </c>
      <c r="I22" s="250">
        <f t="shared" si="1"/>
        <v>1</v>
      </c>
    </row>
    <row r="23" spans="1:9" ht="16.5" thickBot="1" x14ac:dyDescent="0.3">
      <c r="A23" s="39" t="s">
        <v>615</v>
      </c>
      <c r="B23" s="249">
        <v>1292.46</v>
      </c>
      <c r="C23" s="249">
        <v>1401.05</v>
      </c>
      <c r="D23" s="249">
        <v>622.20000000000005</v>
      </c>
      <c r="E23" s="249">
        <v>781.47</v>
      </c>
      <c r="F23" s="249">
        <v>782.47</v>
      </c>
      <c r="G23" s="249">
        <v>775.95</v>
      </c>
      <c r="H23" s="249">
        <v>99.17</v>
      </c>
      <c r="I23" s="249">
        <f t="shared" si="1"/>
        <v>1</v>
      </c>
    </row>
    <row r="24" spans="1:9" ht="32.25" thickBot="1" x14ac:dyDescent="0.3">
      <c r="A24" s="39" t="s">
        <v>692</v>
      </c>
      <c r="B24" s="249">
        <v>3</v>
      </c>
      <c r="C24" s="249">
        <v>3</v>
      </c>
      <c r="D24" s="249">
        <v>4.5999999999999996</v>
      </c>
      <c r="E24" s="249">
        <v>4.5999999999999996</v>
      </c>
      <c r="F24" s="249">
        <v>4.5999999999999996</v>
      </c>
      <c r="G24" s="249">
        <v>4.5999999999999996</v>
      </c>
      <c r="H24" s="249">
        <v>100</v>
      </c>
      <c r="I24" s="249">
        <f t="shared" si="1"/>
        <v>0</v>
      </c>
    </row>
    <row r="25" spans="1:9" ht="16.5" thickBot="1" x14ac:dyDescent="0.3">
      <c r="A25" s="243" t="s">
        <v>616</v>
      </c>
      <c r="B25" s="250">
        <v>320.26</v>
      </c>
      <c r="C25" s="250">
        <v>320</v>
      </c>
      <c r="D25" s="250">
        <v>0</v>
      </c>
      <c r="E25" s="250">
        <v>0</v>
      </c>
      <c r="F25" s="250">
        <v>0</v>
      </c>
      <c r="G25" s="250">
        <v>0</v>
      </c>
      <c r="H25" s="250">
        <v>0</v>
      </c>
      <c r="I25" s="250">
        <f t="shared" si="1"/>
        <v>0</v>
      </c>
    </row>
    <row r="26" spans="1:9" ht="16.5" thickBot="1" x14ac:dyDescent="0.3">
      <c r="A26" s="39" t="s">
        <v>617</v>
      </c>
      <c r="B26" s="249">
        <v>320.26</v>
      </c>
      <c r="C26" s="249">
        <v>320</v>
      </c>
      <c r="D26" s="249">
        <v>0</v>
      </c>
      <c r="E26" s="249">
        <v>0</v>
      </c>
      <c r="F26" s="249">
        <v>0</v>
      </c>
      <c r="G26" s="249">
        <v>0</v>
      </c>
      <c r="H26" s="249">
        <v>0</v>
      </c>
      <c r="I26" s="249">
        <f t="shared" si="1"/>
        <v>0</v>
      </c>
    </row>
    <row r="27" spans="1:9" ht="15.75" x14ac:dyDescent="0.25">
      <c r="A27" s="41" t="s">
        <v>76</v>
      </c>
    </row>
  </sheetData>
  <mergeCells count="9">
    <mergeCell ref="A2:I2"/>
    <mergeCell ref="A4:I4"/>
    <mergeCell ref="A5:A6"/>
    <mergeCell ref="B5:C5"/>
    <mergeCell ref="D5:D6"/>
    <mergeCell ref="E5:E6"/>
    <mergeCell ref="F5:F6"/>
    <mergeCell ref="G5:G6"/>
    <mergeCell ref="I5:I6"/>
  </mergeCells>
  <pageMargins left="0.7" right="0.7" top="0.78740157499999996" bottom="0.78740157499999996" header="0.3" footer="0.3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C4E5C-5DE5-47A8-99CC-701BED2676E2}">
  <dimension ref="A2:D15"/>
  <sheetViews>
    <sheetView workbookViewId="0">
      <selection activeCell="D16" sqref="D16"/>
    </sheetView>
  </sheetViews>
  <sheetFormatPr defaultRowHeight="15" x14ac:dyDescent="0.25"/>
  <cols>
    <col min="1" max="3" width="21.5703125" customWidth="1"/>
    <col min="4" max="4" width="52.42578125" customWidth="1"/>
  </cols>
  <sheetData>
    <row r="2" spans="1:4" x14ac:dyDescent="0.25">
      <c r="A2" s="281" t="s">
        <v>479</v>
      </c>
      <c r="B2" s="281"/>
      <c r="C2" s="281"/>
      <c r="D2" s="281"/>
    </row>
    <row r="4" spans="1:4" ht="40.5" customHeight="1" x14ac:dyDescent="0.25">
      <c r="A4" s="299" t="s">
        <v>467</v>
      </c>
      <c r="B4" s="299"/>
      <c r="C4" s="299"/>
      <c r="D4" s="299"/>
    </row>
    <row r="5" spans="1:4" ht="45" x14ac:dyDescent="0.25">
      <c r="A5" s="84" t="s">
        <v>80</v>
      </c>
      <c r="B5" s="84" t="s">
        <v>81</v>
      </c>
      <c r="C5" s="84" t="s">
        <v>82</v>
      </c>
      <c r="D5" s="84" t="s">
        <v>83</v>
      </c>
    </row>
    <row r="6" spans="1:4" x14ac:dyDescent="0.25">
      <c r="A6" s="137"/>
      <c r="B6" s="137"/>
      <c r="C6" s="137"/>
      <c r="D6" s="137"/>
    </row>
    <row r="7" spans="1:4" x14ac:dyDescent="0.25">
      <c r="A7" s="6"/>
      <c r="B7" s="6"/>
      <c r="C7" s="6"/>
      <c r="D7" s="6"/>
    </row>
    <row r="8" spans="1:4" x14ac:dyDescent="0.25">
      <c r="A8" s="137"/>
      <c r="B8" s="137"/>
      <c r="C8" s="137"/>
      <c r="D8" s="137"/>
    </row>
    <row r="9" spans="1:4" x14ac:dyDescent="0.25">
      <c r="A9" s="6"/>
      <c r="B9" s="6"/>
      <c r="C9" s="6"/>
      <c r="D9" s="6"/>
    </row>
    <row r="10" spans="1:4" x14ac:dyDescent="0.25">
      <c r="A10" s="137"/>
      <c r="B10" s="137"/>
      <c r="C10" s="137"/>
      <c r="D10" s="137"/>
    </row>
    <row r="11" spans="1:4" x14ac:dyDescent="0.25">
      <c r="A11" s="6"/>
      <c r="B11" s="6"/>
      <c r="C11" s="6"/>
      <c r="D11" s="6"/>
    </row>
    <row r="12" spans="1:4" x14ac:dyDescent="0.25">
      <c r="A12" s="137"/>
      <c r="B12" s="137"/>
      <c r="C12" s="137"/>
      <c r="D12" s="137"/>
    </row>
    <row r="13" spans="1:4" x14ac:dyDescent="0.25">
      <c r="A13" s="6"/>
      <c r="B13" s="6"/>
      <c r="C13" s="6"/>
      <c r="D13" s="6"/>
    </row>
    <row r="15" spans="1:4" x14ac:dyDescent="0.25">
      <c r="A15" t="s">
        <v>618</v>
      </c>
    </row>
  </sheetData>
  <mergeCells count="2">
    <mergeCell ref="A4:D4"/>
    <mergeCell ref="A2:D2"/>
  </mergeCells>
  <pageMargins left="0.7" right="0.7" top="0.78740157499999996" bottom="0.78740157499999996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36D1E-BF30-45A0-8AC4-CDFD728519F1}">
  <dimension ref="A2:E23"/>
  <sheetViews>
    <sheetView workbookViewId="0">
      <selection activeCell="A23" sqref="A23"/>
    </sheetView>
  </sheetViews>
  <sheetFormatPr defaultRowHeight="15" x14ac:dyDescent="0.25"/>
  <cols>
    <col min="1" max="5" width="17.42578125" customWidth="1"/>
  </cols>
  <sheetData>
    <row r="2" spans="1:5" x14ac:dyDescent="0.25">
      <c r="A2" s="281" t="s">
        <v>480</v>
      </c>
      <c r="B2" s="281"/>
      <c r="C2" s="281"/>
      <c r="D2" s="281"/>
      <c r="E2" s="281"/>
    </row>
    <row r="4" spans="1:5" x14ac:dyDescent="0.25">
      <c r="A4" s="300" t="s">
        <v>79</v>
      </c>
      <c r="B4" s="300"/>
      <c r="C4" s="300"/>
      <c r="D4" s="300"/>
      <c r="E4" s="300"/>
    </row>
    <row r="5" spans="1:5" ht="45" x14ac:dyDescent="0.25">
      <c r="A5" s="84" t="s">
        <v>80</v>
      </c>
      <c r="B5" s="84" t="s">
        <v>84</v>
      </c>
      <c r="C5" s="84" t="s">
        <v>85</v>
      </c>
      <c r="D5" s="84" t="s">
        <v>86</v>
      </c>
      <c r="E5" s="84" t="s">
        <v>87</v>
      </c>
    </row>
    <row r="6" spans="1:5" x14ac:dyDescent="0.25">
      <c r="A6" s="137"/>
      <c r="B6" s="137"/>
      <c r="C6" s="137"/>
      <c r="D6" s="137"/>
      <c r="E6" s="137"/>
    </row>
    <row r="8" spans="1:5" x14ac:dyDescent="0.25">
      <c r="A8" t="s">
        <v>619</v>
      </c>
    </row>
    <row r="12" spans="1:5" ht="50.25" customHeight="1" x14ac:dyDescent="0.25">
      <c r="A12" s="302" t="s">
        <v>93</v>
      </c>
      <c r="B12" s="302"/>
      <c r="C12" s="302"/>
      <c r="D12" s="302"/>
    </row>
    <row r="13" spans="1:5" ht="30" x14ac:dyDescent="0.25">
      <c r="A13" s="84" t="s">
        <v>88</v>
      </c>
      <c r="B13" s="301" t="s">
        <v>90</v>
      </c>
      <c r="C13" s="301"/>
      <c r="D13" s="301" t="s">
        <v>87</v>
      </c>
    </row>
    <row r="14" spans="1:5" ht="45" x14ac:dyDescent="0.25">
      <c r="A14" s="84" t="s">
        <v>89</v>
      </c>
      <c r="B14" s="84" t="s">
        <v>91</v>
      </c>
      <c r="C14" s="84" t="s">
        <v>92</v>
      </c>
      <c r="D14" s="301"/>
    </row>
    <row r="15" spans="1:5" x14ac:dyDescent="0.25">
      <c r="A15" s="137"/>
      <c r="B15" s="138"/>
      <c r="C15" s="138"/>
      <c r="D15" s="137"/>
    </row>
    <row r="16" spans="1:5" x14ac:dyDescent="0.25">
      <c r="A16" s="137"/>
      <c r="B16" s="138"/>
      <c r="C16" s="138"/>
      <c r="D16" s="137"/>
    </row>
    <row r="17" spans="1:4" x14ac:dyDescent="0.25">
      <c r="A17" s="137"/>
      <c r="B17" s="138"/>
      <c r="C17" s="138"/>
      <c r="D17" s="137"/>
    </row>
    <row r="18" spans="1:4" x14ac:dyDescent="0.25">
      <c r="A18" s="137"/>
      <c r="B18" s="138"/>
      <c r="C18" s="138"/>
      <c r="D18" s="137"/>
    </row>
    <row r="19" spans="1:4" x14ac:dyDescent="0.25">
      <c r="A19" s="137"/>
      <c r="B19" s="138"/>
      <c r="C19" s="138"/>
      <c r="D19" s="137"/>
    </row>
    <row r="20" spans="1:4" x14ac:dyDescent="0.25">
      <c r="A20" s="137"/>
      <c r="B20" s="138"/>
      <c r="C20" s="138"/>
      <c r="D20" s="137"/>
    </row>
    <row r="21" spans="1:4" x14ac:dyDescent="0.25">
      <c r="A21" s="137"/>
      <c r="B21" s="138"/>
      <c r="C21" s="138"/>
      <c r="D21" s="137"/>
    </row>
    <row r="23" spans="1:4" x14ac:dyDescent="0.25">
      <c r="A23" t="s">
        <v>620</v>
      </c>
    </row>
  </sheetData>
  <mergeCells count="5">
    <mergeCell ref="A4:E4"/>
    <mergeCell ref="B13:C13"/>
    <mergeCell ref="D13:D14"/>
    <mergeCell ref="A12:D12"/>
    <mergeCell ref="A2:E2"/>
  </mergeCells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B8A5F-D4E2-4112-8035-AD8BD5EB0B08}">
  <dimension ref="B2:H19"/>
  <sheetViews>
    <sheetView workbookViewId="0">
      <selection activeCell="H17" sqref="H17"/>
    </sheetView>
  </sheetViews>
  <sheetFormatPr defaultRowHeight="15" x14ac:dyDescent="0.25"/>
  <cols>
    <col min="1" max="1" width="2.85546875" customWidth="1"/>
    <col min="2" max="3" width="8" customWidth="1"/>
    <col min="4" max="4" width="42" customWidth="1"/>
    <col min="5" max="8" width="14.28515625" customWidth="1"/>
  </cols>
  <sheetData>
    <row r="2" spans="2:8" x14ac:dyDescent="0.25">
      <c r="B2" s="281" t="s">
        <v>481</v>
      </c>
      <c r="C2" s="281"/>
      <c r="D2" s="281"/>
      <c r="E2" s="281"/>
      <c r="F2" s="281"/>
      <c r="G2" s="281"/>
      <c r="H2" s="281"/>
    </row>
    <row r="4" spans="2:8" ht="39.75" customHeight="1" x14ac:dyDescent="0.25">
      <c r="B4" s="301" t="s">
        <v>397</v>
      </c>
      <c r="C4" s="303"/>
      <c r="D4" s="303"/>
      <c r="E4" s="303"/>
      <c r="F4" s="303"/>
      <c r="G4" s="303"/>
      <c r="H4" s="303"/>
    </row>
    <row r="5" spans="2:8" ht="30" x14ac:dyDescent="0.25">
      <c r="B5" s="304" t="s">
        <v>97</v>
      </c>
      <c r="C5" s="304"/>
      <c r="D5" s="304"/>
      <c r="E5" s="146" t="s">
        <v>46</v>
      </c>
      <c r="F5" s="146" t="s">
        <v>47</v>
      </c>
      <c r="G5" s="146" t="s">
        <v>98</v>
      </c>
      <c r="H5" s="146" t="s">
        <v>621</v>
      </c>
    </row>
    <row r="6" spans="2:8" ht="15" customHeight="1" x14ac:dyDescent="0.25">
      <c r="B6" s="305" t="s">
        <v>436</v>
      </c>
      <c r="C6" s="305"/>
      <c r="D6" s="305"/>
      <c r="E6" s="251">
        <f>E7+E12</f>
        <v>62400.04</v>
      </c>
      <c r="F6" s="251">
        <f t="shared" ref="F6:H6" si="0">F7+F12</f>
        <v>78327.260000000009</v>
      </c>
      <c r="G6" s="251">
        <f t="shared" si="0"/>
        <v>78486.41</v>
      </c>
      <c r="H6" s="251">
        <f t="shared" si="0"/>
        <v>77679.299999999988</v>
      </c>
    </row>
    <row r="7" spans="2:8" ht="15" customHeight="1" x14ac:dyDescent="0.25">
      <c r="B7" s="301" t="s">
        <v>99</v>
      </c>
      <c r="C7" s="306" t="s">
        <v>100</v>
      </c>
      <c r="D7" s="307"/>
      <c r="E7" s="251">
        <f>E8+E9+E10+E11</f>
        <v>27720</v>
      </c>
      <c r="F7" s="251">
        <f t="shared" ref="F7:H7" si="1">F8+F9+F10+F11</f>
        <v>34662.22</v>
      </c>
      <c r="G7" s="251">
        <f t="shared" si="1"/>
        <v>34662.22</v>
      </c>
      <c r="H7" s="251">
        <f t="shared" si="1"/>
        <v>34014.839999999997</v>
      </c>
    </row>
    <row r="8" spans="2:8" ht="45" x14ac:dyDescent="0.25">
      <c r="B8" s="301"/>
      <c r="C8" s="301" t="s">
        <v>99</v>
      </c>
      <c r="D8" s="44" t="s">
        <v>102</v>
      </c>
      <c r="E8" s="252">
        <v>27720</v>
      </c>
      <c r="F8" s="252">
        <v>34662.22</v>
      </c>
      <c r="G8" s="252">
        <v>34662.22</v>
      </c>
      <c r="H8" s="252">
        <v>34014.839999999997</v>
      </c>
    </row>
    <row r="9" spans="2:8" ht="45" x14ac:dyDescent="0.25">
      <c r="B9" s="301"/>
      <c r="C9" s="301"/>
      <c r="D9" s="44" t="s">
        <v>103</v>
      </c>
      <c r="E9" s="252">
        <v>0</v>
      </c>
      <c r="F9" s="252">
        <v>0</v>
      </c>
      <c r="G9" s="252">
        <v>0</v>
      </c>
      <c r="H9" s="252">
        <v>0</v>
      </c>
    </row>
    <row r="10" spans="2:8" ht="30" x14ac:dyDescent="0.25">
      <c r="B10" s="301"/>
      <c r="C10" s="301"/>
      <c r="D10" s="44" t="s">
        <v>104</v>
      </c>
      <c r="E10" s="252">
        <v>0</v>
      </c>
      <c r="F10" s="252">
        <v>0</v>
      </c>
      <c r="G10" s="252">
        <v>0</v>
      </c>
      <c r="H10" s="252">
        <v>0</v>
      </c>
    </row>
    <row r="11" spans="2:8" ht="45" x14ac:dyDescent="0.25">
      <c r="B11" s="301"/>
      <c r="C11" s="301"/>
      <c r="D11" s="44" t="s">
        <v>105</v>
      </c>
      <c r="E11" s="252">
        <v>0</v>
      </c>
      <c r="F11" s="252">
        <v>0</v>
      </c>
      <c r="G11" s="252">
        <v>0</v>
      </c>
      <c r="H11" s="252">
        <v>0</v>
      </c>
    </row>
    <row r="12" spans="2:8" ht="15" customHeight="1" x14ac:dyDescent="0.25">
      <c r="B12" s="301"/>
      <c r="C12" s="308" t="s">
        <v>106</v>
      </c>
      <c r="D12" s="308"/>
      <c r="E12" s="251">
        <f>E13+E14+E15+E16+E17+E18+E19</f>
        <v>34680.04</v>
      </c>
      <c r="F12" s="251">
        <f t="shared" ref="F12:H12" si="2">F13+F14+F15+F16+F17+F18+F19</f>
        <v>43665.04</v>
      </c>
      <c r="G12" s="251">
        <f t="shared" si="2"/>
        <v>43824.19</v>
      </c>
      <c r="H12" s="251">
        <f t="shared" si="2"/>
        <v>43664.46</v>
      </c>
    </row>
    <row r="13" spans="2:8" ht="15" customHeight="1" x14ac:dyDescent="0.25">
      <c r="B13" s="301"/>
      <c r="C13" s="301" t="s">
        <v>99</v>
      </c>
      <c r="D13" s="44" t="s">
        <v>107</v>
      </c>
      <c r="E13" s="253">
        <v>0</v>
      </c>
      <c r="F13" s="254">
        <v>0</v>
      </c>
      <c r="G13" s="254">
        <v>0</v>
      </c>
      <c r="H13" s="254">
        <v>0</v>
      </c>
    </row>
    <row r="14" spans="2:8" x14ac:dyDescent="0.25">
      <c r="B14" s="301"/>
      <c r="C14" s="301"/>
      <c r="D14" s="44" t="s">
        <v>108</v>
      </c>
      <c r="E14" s="252">
        <v>34500</v>
      </c>
      <c r="F14" s="252">
        <v>43485</v>
      </c>
      <c r="G14" s="252">
        <v>43584.73</v>
      </c>
      <c r="H14" s="252">
        <v>43580.15</v>
      </c>
    </row>
    <row r="15" spans="2:8" x14ac:dyDescent="0.25">
      <c r="B15" s="301"/>
      <c r="C15" s="301"/>
      <c r="D15" s="44" t="s">
        <v>109</v>
      </c>
      <c r="E15" s="252">
        <v>0</v>
      </c>
      <c r="F15" s="252">
        <v>0</v>
      </c>
      <c r="G15" s="252">
        <v>0</v>
      </c>
      <c r="H15" s="252">
        <v>0</v>
      </c>
    </row>
    <row r="16" spans="2:8" x14ac:dyDescent="0.25">
      <c r="B16" s="301"/>
      <c r="C16" s="301"/>
      <c r="D16" s="44" t="s">
        <v>437</v>
      </c>
      <c r="E16" s="252">
        <v>0</v>
      </c>
      <c r="F16" s="252">
        <v>0</v>
      </c>
      <c r="G16" s="252">
        <v>0</v>
      </c>
      <c r="H16" s="252">
        <v>0</v>
      </c>
    </row>
    <row r="17" spans="2:8" x14ac:dyDescent="0.25">
      <c r="B17" s="301"/>
      <c r="C17" s="301"/>
      <c r="D17" s="44" t="s">
        <v>438</v>
      </c>
      <c r="E17" s="252">
        <v>0</v>
      </c>
      <c r="F17" s="252">
        <v>0</v>
      </c>
      <c r="G17" s="252">
        <v>0</v>
      </c>
      <c r="H17" s="252">
        <v>0</v>
      </c>
    </row>
    <row r="18" spans="2:8" x14ac:dyDescent="0.25">
      <c r="B18" s="301"/>
      <c r="C18" s="301"/>
      <c r="D18" s="44" t="s">
        <v>439</v>
      </c>
      <c r="E18" s="252">
        <v>0</v>
      </c>
      <c r="F18" s="252">
        <v>0</v>
      </c>
      <c r="G18" s="252">
        <v>0</v>
      </c>
      <c r="H18" s="252">
        <v>0</v>
      </c>
    </row>
    <row r="19" spans="2:8" ht="30" x14ac:dyDescent="0.25">
      <c r="B19" s="301"/>
      <c r="C19" s="301"/>
      <c r="D19" s="44" t="s">
        <v>110</v>
      </c>
      <c r="E19" s="252">
        <v>180.04</v>
      </c>
      <c r="F19" s="252">
        <v>180.04</v>
      </c>
      <c r="G19" s="252">
        <v>239.46</v>
      </c>
      <c r="H19" s="252">
        <v>84.31</v>
      </c>
    </row>
  </sheetData>
  <mergeCells count="9">
    <mergeCell ref="B2:H2"/>
    <mergeCell ref="B4:H4"/>
    <mergeCell ref="B5:D5"/>
    <mergeCell ref="B6:D6"/>
    <mergeCell ref="B7:B19"/>
    <mergeCell ref="C7:D7"/>
    <mergeCell ref="C8:C11"/>
    <mergeCell ref="C12:D12"/>
    <mergeCell ref="C13:C19"/>
  </mergeCells>
  <pageMargins left="0.7" right="0.7" top="0.78740157499999996" bottom="0.78740157499999996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3FF4C-DF04-4CE4-A2DD-60423929F416}">
  <sheetPr>
    <pageSetUpPr fitToPage="1"/>
  </sheetPr>
  <dimension ref="B2:J16"/>
  <sheetViews>
    <sheetView workbookViewId="0">
      <selection activeCell="H16" sqref="H16"/>
    </sheetView>
  </sheetViews>
  <sheetFormatPr defaultRowHeight="15" x14ac:dyDescent="0.25"/>
  <cols>
    <col min="1" max="1" width="4" customWidth="1"/>
    <col min="2" max="2" width="16.42578125" customWidth="1"/>
    <col min="3" max="3" width="29" customWidth="1"/>
    <col min="4" max="4" width="16.140625" customWidth="1"/>
    <col min="5" max="5" width="24" customWidth="1"/>
    <col min="6" max="7" width="16.140625" customWidth="1"/>
    <col min="8" max="8" width="24" customWidth="1"/>
    <col min="9" max="9" width="16.140625" customWidth="1"/>
    <col min="10" max="10" width="14.140625" customWidth="1"/>
  </cols>
  <sheetData>
    <row r="2" spans="2:10" x14ac:dyDescent="0.25">
      <c r="B2" s="281" t="s">
        <v>482</v>
      </c>
      <c r="C2" s="281"/>
      <c r="D2" s="281"/>
      <c r="E2" s="281"/>
      <c r="F2" s="281"/>
      <c r="G2" s="281"/>
      <c r="H2" s="281"/>
      <c r="I2" s="281"/>
      <c r="J2" s="281"/>
    </row>
    <row r="4" spans="2:10" ht="47.25" customHeight="1" x14ac:dyDescent="0.25">
      <c r="B4" s="301" t="s">
        <v>440</v>
      </c>
      <c r="C4" s="301"/>
      <c r="D4" s="301"/>
      <c r="E4" s="301"/>
      <c r="F4" s="301"/>
      <c r="G4" s="301"/>
      <c r="H4" s="301"/>
      <c r="I4" s="301"/>
      <c r="J4" s="301"/>
    </row>
    <row r="5" spans="2:10" x14ac:dyDescent="0.25">
      <c r="B5" s="310" t="s">
        <v>111</v>
      </c>
      <c r="C5" s="310"/>
      <c r="D5" s="310">
        <v>2023</v>
      </c>
      <c r="E5" s="310"/>
      <c r="F5" s="310"/>
      <c r="G5" s="310">
        <v>2024</v>
      </c>
      <c r="H5" s="310"/>
      <c r="I5" s="310"/>
      <c r="J5" s="310" t="s">
        <v>441</v>
      </c>
    </row>
    <row r="6" spans="2:10" ht="77.25" customHeight="1" x14ac:dyDescent="0.25">
      <c r="B6" s="310"/>
      <c r="C6" s="310"/>
      <c r="D6" s="147" t="s">
        <v>442</v>
      </c>
      <c r="E6" s="147" t="s">
        <v>443</v>
      </c>
      <c r="F6" s="147" t="s">
        <v>112</v>
      </c>
      <c r="G6" s="147" t="s">
        <v>442</v>
      </c>
      <c r="H6" s="147" t="s">
        <v>444</v>
      </c>
      <c r="I6" s="147" t="s">
        <v>112</v>
      </c>
      <c r="J6" s="310"/>
    </row>
    <row r="7" spans="2:10" ht="31.5" customHeight="1" x14ac:dyDescent="0.25">
      <c r="B7" s="309" t="s">
        <v>113</v>
      </c>
      <c r="C7" s="309"/>
      <c r="D7" s="152">
        <v>75.069999999999993</v>
      </c>
      <c r="E7" s="157">
        <v>31620494</v>
      </c>
      <c r="F7" s="154">
        <f>IFERROR(E7/D7/12,0)</f>
        <v>35101.121175791486</v>
      </c>
      <c r="G7" s="152">
        <v>74.36</v>
      </c>
      <c r="H7" s="153">
        <v>33716831</v>
      </c>
      <c r="I7" s="154">
        <f>IFERROR(H7/G7/12,0)</f>
        <v>37785.582526447914</v>
      </c>
      <c r="J7" s="155">
        <f>IFERROR(I7/F7,0)</f>
        <v>1.0764779374770468</v>
      </c>
    </row>
    <row r="8" spans="2:10" ht="15" customHeight="1" x14ac:dyDescent="0.25">
      <c r="B8" s="311" t="s">
        <v>101</v>
      </c>
      <c r="C8" s="156" t="s">
        <v>114</v>
      </c>
      <c r="D8" s="157">
        <v>1</v>
      </c>
      <c r="E8" s="157">
        <v>512721</v>
      </c>
      <c r="F8" s="153">
        <f t="shared" ref="F8:F16" si="0">IFERROR(E8/D8/12,0)</f>
        <v>42726.75</v>
      </c>
      <c r="G8" s="157">
        <v>0.57999999999999996</v>
      </c>
      <c r="H8" s="153">
        <v>283262</v>
      </c>
      <c r="I8" s="153">
        <f t="shared" ref="I8:I16" si="1">IFERROR(H8/G8/12,0)</f>
        <v>40698.563218390809</v>
      </c>
      <c r="J8" s="158">
        <f t="shared" ref="J8:J16" si="2">IFERROR(I8/F8,0)</f>
        <v>0.95253121799319651</v>
      </c>
    </row>
    <row r="9" spans="2:10" x14ac:dyDescent="0.25">
      <c r="B9" s="311"/>
      <c r="C9" s="156" t="s">
        <v>115</v>
      </c>
      <c r="D9" s="157">
        <v>0</v>
      </c>
      <c r="E9" s="157">
        <v>0</v>
      </c>
      <c r="F9" s="153">
        <f t="shared" si="0"/>
        <v>0</v>
      </c>
      <c r="G9" s="157">
        <v>0</v>
      </c>
      <c r="H9" s="153">
        <v>0</v>
      </c>
      <c r="I9" s="153">
        <f t="shared" si="1"/>
        <v>0</v>
      </c>
      <c r="J9" s="158">
        <f t="shared" si="2"/>
        <v>0</v>
      </c>
    </row>
    <row r="10" spans="2:10" x14ac:dyDescent="0.25">
      <c r="B10" s="311"/>
      <c r="C10" s="156" t="s">
        <v>116</v>
      </c>
      <c r="D10" s="157">
        <v>0</v>
      </c>
      <c r="E10" s="157">
        <v>0</v>
      </c>
      <c r="F10" s="153">
        <f t="shared" si="0"/>
        <v>0</v>
      </c>
      <c r="G10" s="157">
        <v>0</v>
      </c>
      <c r="H10" s="153">
        <v>0</v>
      </c>
      <c r="I10" s="153">
        <f t="shared" si="1"/>
        <v>0</v>
      </c>
      <c r="J10" s="158">
        <f t="shared" si="2"/>
        <v>0</v>
      </c>
    </row>
    <row r="11" spans="2:10" x14ac:dyDescent="0.25">
      <c r="B11" s="311"/>
      <c r="C11" s="156" t="s">
        <v>117</v>
      </c>
      <c r="D11" s="157">
        <v>0</v>
      </c>
      <c r="E11" s="157">
        <v>0</v>
      </c>
      <c r="F11" s="153">
        <f t="shared" si="0"/>
        <v>0</v>
      </c>
      <c r="G11" s="157">
        <v>0</v>
      </c>
      <c r="H11" s="153">
        <v>0</v>
      </c>
      <c r="I11" s="153">
        <f t="shared" si="1"/>
        <v>0</v>
      </c>
      <c r="J11" s="158">
        <f t="shared" si="2"/>
        <v>0</v>
      </c>
    </row>
    <row r="12" spans="2:10" x14ac:dyDescent="0.25">
      <c r="B12" s="311"/>
      <c r="C12" s="156" t="s">
        <v>118</v>
      </c>
      <c r="D12" s="157">
        <v>12.4</v>
      </c>
      <c r="E12" s="157">
        <v>6247403</v>
      </c>
      <c r="F12" s="153">
        <f t="shared" si="0"/>
        <v>41985.235215053763</v>
      </c>
      <c r="G12" s="157">
        <v>13.18</v>
      </c>
      <c r="H12" s="153">
        <v>7216051</v>
      </c>
      <c r="I12" s="153">
        <f t="shared" si="1"/>
        <v>45625.006322711182</v>
      </c>
      <c r="J12" s="158">
        <f t="shared" si="2"/>
        <v>1.0866916926632433</v>
      </c>
    </row>
    <row r="13" spans="2:10" ht="35.25" customHeight="1" x14ac:dyDescent="0.25">
      <c r="B13" s="309" t="s">
        <v>119</v>
      </c>
      <c r="C13" s="309"/>
      <c r="D13" s="152">
        <v>0</v>
      </c>
      <c r="E13" s="157">
        <v>0</v>
      </c>
      <c r="F13" s="154">
        <f t="shared" si="0"/>
        <v>0</v>
      </c>
      <c r="G13" s="152">
        <v>0</v>
      </c>
      <c r="H13" s="153">
        <v>0</v>
      </c>
      <c r="I13" s="154">
        <f t="shared" si="1"/>
        <v>0</v>
      </c>
      <c r="J13" s="155">
        <f t="shared" si="2"/>
        <v>0</v>
      </c>
    </row>
    <row r="14" spans="2:10" ht="35.25" customHeight="1" x14ac:dyDescent="0.25">
      <c r="B14" s="309" t="s">
        <v>120</v>
      </c>
      <c r="C14" s="309"/>
      <c r="D14" s="152">
        <v>0</v>
      </c>
      <c r="E14" s="157">
        <v>0</v>
      </c>
      <c r="F14" s="154">
        <f t="shared" si="0"/>
        <v>0</v>
      </c>
      <c r="G14" s="152">
        <v>0</v>
      </c>
      <c r="H14" s="153">
        <v>0</v>
      </c>
      <c r="I14" s="154">
        <f t="shared" si="1"/>
        <v>0</v>
      </c>
      <c r="J14" s="155">
        <f t="shared" si="2"/>
        <v>0</v>
      </c>
    </row>
    <row r="15" spans="2:10" ht="35.25" customHeight="1" x14ac:dyDescent="0.25">
      <c r="B15" s="309" t="s">
        <v>121</v>
      </c>
      <c r="C15" s="309"/>
      <c r="D15" s="152">
        <v>0</v>
      </c>
      <c r="E15" s="157">
        <v>0</v>
      </c>
      <c r="F15" s="154">
        <f t="shared" si="0"/>
        <v>0</v>
      </c>
      <c r="G15" s="152">
        <v>0</v>
      </c>
      <c r="H15" s="153">
        <v>0</v>
      </c>
      <c r="I15" s="154">
        <f t="shared" si="1"/>
        <v>0</v>
      </c>
      <c r="J15" s="155">
        <f t="shared" si="2"/>
        <v>0</v>
      </c>
    </row>
    <row r="16" spans="2:10" ht="35.25" customHeight="1" x14ac:dyDescent="0.25">
      <c r="B16" s="309" t="s">
        <v>445</v>
      </c>
      <c r="C16" s="309"/>
      <c r="D16" s="152">
        <v>20.5</v>
      </c>
      <c r="E16" s="157">
        <v>38091937</v>
      </c>
      <c r="F16" s="154">
        <f t="shared" si="0"/>
        <v>154845.27235772359</v>
      </c>
      <c r="G16" s="152">
        <v>22</v>
      </c>
      <c r="H16" s="153">
        <v>43484825</v>
      </c>
      <c r="I16" s="154">
        <f t="shared" si="1"/>
        <v>164715.24621212122</v>
      </c>
      <c r="J16" s="155">
        <f t="shared" si="2"/>
        <v>1.0637408795510142</v>
      </c>
    </row>
  </sheetData>
  <mergeCells count="12">
    <mergeCell ref="B2:J2"/>
    <mergeCell ref="B8:B12"/>
    <mergeCell ref="B13:C13"/>
    <mergeCell ref="B14:C14"/>
    <mergeCell ref="B15:C15"/>
    <mergeCell ref="B16:C16"/>
    <mergeCell ref="B7:C7"/>
    <mergeCell ref="B4:J4"/>
    <mergeCell ref="B5:C6"/>
    <mergeCell ref="D5:F5"/>
    <mergeCell ref="G5:I5"/>
    <mergeCell ref="J5:J6"/>
  </mergeCells>
  <pageMargins left="0.7" right="0.7" top="0.78740157499999996" bottom="0.78740157499999996" header="0.3" footer="0.3"/>
  <pageSetup paperSize="9" scale="7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00E46-3942-419E-806B-7F5FFD4C04C0}">
  <sheetPr>
    <pageSetUpPr fitToPage="1"/>
  </sheetPr>
  <dimension ref="B2:M16"/>
  <sheetViews>
    <sheetView workbookViewId="0">
      <selection activeCell="M16" sqref="M16"/>
    </sheetView>
  </sheetViews>
  <sheetFormatPr defaultRowHeight="15" x14ac:dyDescent="0.25"/>
  <cols>
    <col min="1" max="1" width="3.42578125" customWidth="1"/>
    <col min="3" max="3" width="22.42578125" customWidth="1"/>
    <col min="4" max="10" width="17" customWidth="1"/>
  </cols>
  <sheetData>
    <row r="2" spans="2:13" x14ac:dyDescent="0.25">
      <c r="B2" s="281" t="s">
        <v>483</v>
      </c>
      <c r="C2" s="281"/>
      <c r="D2" s="281"/>
      <c r="E2" s="281"/>
      <c r="F2" s="281"/>
      <c r="G2" s="281"/>
      <c r="H2" s="281"/>
      <c r="I2" s="281"/>
      <c r="J2" s="281"/>
    </row>
    <row r="4" spans="2:13" ht="36.75" customHeight="1" x14ac:dyDescent="0.25">
      <c r="B4" s="301" t="s">
        <v>446</v>
      </c>
      <c r="C4" s="301"/>
      <c r="D4" s="301"/>
      <c r="E4" s="301"/>
      <c r="F4" s="301"/>
      <c r="G4" s="301"/>
      <c r="H4" s="301"/>
      <c r="I4" s="301"/>
      <c r="J4" s="301"/>
      <c r="K4" s="139"/>
      <c r="L4" s="139"/>
      <c r="M4" s="139"/>
    </row>
    <row r="5" spans="2:13" x14ac:dyDescent="0.25">
      <c r="B5" s="310" t="s">
        <v>111</v>
      </c>
      <c r="C5" s="310"/>
      <c r="D5" s="310">
        <v>2023</v>
      </c>
      <c r="E5" s="310"/>
      <c r="F5" s="310"/>
      <c r="G5" s="310">
        <v>2024</v>
      </c>
      <c r="H5" s="310"/>
      <c r="I5" s="310"/>
      <c r="J5" s="310" t="s">
        <v>447</v>
      </c>
    </row>
    <row r="6" spans="2:13" ht="63.75" x14ac:dyDescent="0.25">
      <c r="B6" s="310"/>
      <c r="C6" s="310"/>
      <c r="D6" s="147" t="s">
        <v>448</v>
      </c>
      <c r="E6" s="147" t="s">
        <v>442</v>
      </c>
      <c r="F6" s="147" t="s">
        <v>449</v>
      </c>
      <c r="G6" s="147" t="s">
        <v>448</v>
      </c>
      <c r="H6" s="147" t="s">
        <v>442</v>
      </c>
      <c r="I6" s="147" t="s">
        <v>449</v>
      </c>
      <c r="J6" s="310"/>
    </row>
    <row r="7" spans="2:13" ht="36" customHeight="1" x14ac:dyDescent="0.25">
      <c r="B7" s="309" t="s">
        <v>113</v>
      </c>
      <c r="C7" s="309"/>
      <c r="D7" s="159">
        <v>77</v>
      </c>
      <c r="E7" s="159">
        <v>75.069999999999993</v>
      </c>
      <c r="F7" s="160">
        <f>D7-E7</f>
        <v>1.9300000000000068</v>
      </c>
      <c r="G7" s="159">
        <v>76</v>
      </c>
      <c r="H7" s="159">
        <v>74.36</v>
      </c>
      <c r="I7" s="160">
        <f>G7-H7</f>
        <v>1.6400000000000006</v>
      </c>
      <c r="J7" s="159">
        <f>H7-E7</f>
        <v>-0.70999999999999375</v>
      </c>
    </row>
    <row r="8" spans="2:13" ht="15" customHeight="1" x14ac:dyDescent="0.25">
      <c r="B8" s="312" t="s">
        <v>101</v>
      </c>
      <c r="C8" s="156" t="s">
        <v>114</v>
      </c>
      <c r="D8" s="159">
        <v>0</v>
      </c>
      <c r="E8" s="159">
        <v>1</v>
      </c>
      <c r="F8" s="160">
        <f t="shared" ref="F8:F16" si="0">D8-E8</f>
        <v>-1</v>
      </c>
      <c r="G8" s="159">
        <v>0</v>
      </c>
      <c r="H8" s="159">
        <v>0.57999999999999996</v>
      </c>
      <c r="I8" s="160">
        <f t="shared" ref="I8:I16" si="1">G8-H8</f>
        <v>-0.57999999999999996</v>
      </c>
      <c r="J8" s="159">
        <f t="shared" ref="J8:J16" si="2">H8-E8</f>
        <v>-0.42000000000000004</v>
      </c>
    </row>
    <row r="9" spans="2:13" x14ac:dyDescent="0.25">
      <c r="B9" s="313"/>
      <c r="C9" s="156" t="s">
        <v>115</v>
      </c>
      <c r="D9" s="159">
        <v>0</v>
      </c>
      <c r="E9" s="159">
        <v>0</v>
      </c>
      <c r="F9" s="160">
        <f t="shared" si="0"/>
        <v>0</v>
      </c>
      <c r="G9" s="159">
        <v>0</v>
      </c>
      <c r="H9" s="159">
        <v>0</v>
      </c>
      <c r="I9" s="160">
        <f t="shared" si="1"/>
        <v>0</v>
      </c>
      <c r="J9" s="159">
        <f t="shared" si="2"/>
        <v>0</v>
      </c>
    </row>
    <row r="10" spans="2:13" x14ac:dyDescent="0.25">
      <c r="B10" s="313"/>
      <c r="C10" s="156" t="s">
        <v>116</v>
      </c>
      <c r="D10" s="159">
        <v>0</v>
      </c>
      <c r="E10" s="159">
        <v>0</v>
      </c>
      <c r="F10" s="160">
        <f t="shared" si="0"/>
        <v>0</v>
      </c>
      <c r="G10" s="159">
        <v>0</v>
      </c>
      <c r="H10" s="159">
        <v>0</v>
      </c>
      <c r="I10" s="160">
        <f t="shared" si="1"/>
        <v>0</v>
      </c>
      <c r="J10" s="159">
        <f t="shared" si="2"/>
        <v>0</v>
      </c>
    </row>
    <row r="11" spans="2:13" x14ac:dyDescent="0.25">
      <c r="B11" s="313"/>
      <c r="C11" s="156" t="s">
        <v>117</v>
      </c>
      <c r="D11" s="159">
        <v>0</v>
      </c>
      <c r="E11" s="159">
        <v>0</v>
      </c>
      <c r="F11" s="160">
        <f t="shared" si="0"/>
        <v>0</v>
      </c>
      <c r="G11" s="159">
        <v>0</v>
      </c>
      <c r="H11" s="159">
        <v>0</v>
      </c>
      <c r="I11" s="160">
        <f t="shared" si="1"/>
        <v>0</v>
      </c>
      <c r="J11" s="159">
        <f t="shared" si="2"/>
        <v>0</v>
      </c>
    </row>
    <row r="12" spans="2:13" x14ac:dyDescent="0.25">
      <c r="B12" s="314"/>
      <c r="C12" s="156" t="s">
        <v>118</v>
      </c>
      <c r="D12" s="159">
        <v>0</v>
      </c>
      <c r="E12" s="159">
        <v>12.4</v>
      </c>
      <c r="F12" s="160">
        <f t="shared" si="0"/>
        <v>-12.4</v>
      </c>
      <c r="G12" s="159">
        <v>0</v>
      </c>
      <c r="H12" s="159">
        <v>13.18</v>
      </c>
      <c r="I12" s="160">
        <f t="shared" si="1"/>
        <v>-13.18</v>
      </c>
      <c r="J12" s="159">
        <f t="shared" si="2"/>
        <v>0.77999999999999936</v>
      </c>
    </row>
    <row r="13" spans="2:13" ht="45" customHeight="1" x14ac:dyDescent="0.25">
      <c r="B13" s="309" t="s">
        <v>119</v>
      </c>
      <c r="C13" s="309"/>
      <c r="D13" s="159">
        <v>0</v>
      </c>
      <c r="E13" s="159">
        <v>0</v>
      </c>
      <c r="F13" s="160">
        <f t="shared" si="0"/>
        <v>0</v>
      </c>
      <c r="G13" s="159">
        <v>0</v>
      </c>
      <c r="H13" s="159">
        <v>0</v>
      </c>
      <c r="I13" s="160">
        <f t="shared" si="1"/>
        <v>0</v>
      </c>
      <c r="J13" s="159">
        <f t="shared" si="2"/>
        <v>0</v>
      </c>
    </row>
    <row r="14" spans="2:13" ht="45" customHeight="1" x14ac:dyDescent="0.25">
      <c r="B14" s="309" t="s">
        <v>120</v>
      </c>
      <c r="C14" s="309"/>
      <c r="D14" s="159">
        <v>0</v>
      </c>
      <c r="E14" s="159">
        <v>0</v>
      </c>
      <c r="F14" s="160">
        <f t="shared" si="0"/>
        <v>0</v>
      </c>
      <c r="G14" s="159">
        <v>0</v>
      </c>
      <c r="H14" s="159">
        <v>0</v>
      </c>
      <c r="I14" s="160">
        <f t="shared" si="1"/>
        <v>0</v>
      </c>
      <c r="J14" s="159">
        <f t="shared" si="2"/>
        <v>0</v>
      </c>
    </row>
    <row r="15" spans="2:13" ht="45" customHeight="1" x14ac:dyDescent="0.25">
      <c r="B15" s="309" t="s">
        <v>121</v>
      </c>
      <c r="C15" s="309"/>
      <c r="D15" s="159">
        <v>0</v>
      </c>
      <c r="E15" s="159">
        <v>0</v>
      </c>
      <c r="F15" s="160">
        <f t="shared" si="0"/>
        <v>0</v>
      </c>
      <c r="G15" s="159">
        <v>0</v>
      </c>
      <c r="H15" s="159">
        <v>0</v>
      </c>
      <c r="I15" s="160">
        <f t="shared" si="1"/>
        <v>0</v>
      </c>
      <c r="J15" s="159">
        <f t="shared" si="2"/>
        <v>0</v>
      </c>
    </row>
    <row r="16" spans="2:13" ht="45" customHeight="1" x14ac:dyDescent="0.25">
      <c r="B16" s="309" t="s">
        <v>122</v>
      </c>
      <c r="C16" s="309"/>
      <c r="D16" s="159">
        <v>22</v>
      </c>
      <c r="E16" s="159">
        <v>20.5</v>
      </c>
      <c r="F16" s="160">
        <f t="shared" si="0"/>
        <v>1.5</v>
      </c>
      <c r="G16" s="159">
        <v>22</v>
      </c>
      <c r="H16" s="159">
        <v>22</v>
      </c>
      <c r="I16" s="160">
        <f t="shared" si="1"/>
        <v>0</v>
      </c>
      <c r="J16" s="159">
        <f t="shared" si="2"/>
        <v>1.5</v>
      </c>
    </row>
  </sheetData>
  <mergeCells count="12">
    <mergeCell ref="B2:J2"/>
    <mergeCell ref="B8:B12"/>
    <mergeCell ref="B13:C13"/>
    <mergeCell ref="B14:C14"/>
    <mergeCell ref="B15:C15"/>
    <mergeCell ref="B16:C16"/>
    <mergeCell ref="B7:C7"/>
    <mergeCell ref="B4:J4"/>
    <mergeCell ref="B5:C6"/>
    <mergeCell ref="D5:F5"/>
    <mergeCell ref="G5:I5"/>
    <mergeCell ref="J5:J6"/>
  </mergeCells>
  <pageMargins left="0.7" right="0.7" top="0.78740157499999996" bottom="0.78740157499999996" header="0.3" footer="0.3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0C74C-1F66-42FC-8BB2-ED3594086CBF}">
  <sheetPr>
    <tabColor rgb="FFFFC000"/>
    <pageSetUpPr fitToPage="1"/>
  </sheetPr>
  <dimension ref="A2:AA26"/>
  <sheetViews>
    <sheetView topLeftCell="G1" zoomScale="80" zoomScaleNormal="80" workbookViewId="0">
      <selection activeCell="AA6" sqref="AA6"/>
    </sheetView>
  </sheetViews>
  <sheetFormatPr defaultRowHeight="15" x14ac:dyDescent="0.25"/>
  <cols>
    <col min="2" max="2" width="29.85546875" customWidth="1"/>
    <col min="3" max="6" width="16.42578125" customWidth="1"/>
    <col min="7" max="7" width="17.85546875" bestFit="1" customWidth="1"/>
    <col min="8" max="8" width="16.42578125" customWidth="1"/>
    <col min="9" max="9" width="21.28515625" customWidth="1"/>
    <col min="10" max="10" width="5.28515625" bestFit="1" customWidth="1"/>
    <col min="11" max="14" width="14.28515625" customWidth="1"/>
    <col min="15" max="15" width="18.140625" bestFit="1" customWidth="1"/>
    <col min="16" max="16" width="18.85546875" bestFit="1" customWidth="1"/>
    <col min="17" max="17" width="16.7109375" customWidth="1"/>
    <col min="18" max="18" width="18.5703125" customWidth="1"/>
    <col min="19" max="19" width="5.28515625" bestFit="1" customWidth="1"/>
    <col min="20" max="24" width="14.28515625" customWidth="1"/>
    <col min="25" max="25" width="17.85546875" bestFit="1" customWidth="1"/>
    <col min="26" max="26" width="14.7109375" customWidth="1"/>
    <col min="27" max="27" width="21" customWidth="1"/>
  </cols>
  <sheetData>
    <row r="2" spans="1:27" x14ac:dyDescent="0.25">
      <c r="B2" s="281" t="s">
        <v>484</v>
      </c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</row>
    <row r="4" spans="1:27" s="53" customFormat="1" ht="90" x14ac:dyDescent="0.25">
      <c r="A4" s="50"/>
      <c r="B4" s="318" t="s">
        <v>505</v>
      </c>
      <c r="C4" s="51" t="s">
        <v>134</v>
      </c>
      <c r="D4" s="52" t="s">
        <v>128</v>
      </c>
      <c r="E4" s="52" t="s">
        <v>129</v>
      </c>
      <c r="F4" s="52" t="s">
        <v>130</v>
      </c>
      <c r="G4" s="315" t="s">
        <v>131</v>
      </c>
      <c r="H4" s="315" t="s">
        <v>504</v>
      </c>
      <c r="I4" s="315" t="s">
        <v>355</v>
      </c>
      <c r="J4" s="50"/>
      <c r="K4" s="318" t="s">
        <v>135</v>
      </c>
      <c r="L4" s="51" t="s">
        <v>134</v>
      </c>
      <c r="M4" s="52" t="s">
        <v>128</v>
      </c>
      <c r="N4" s="52" t="s">
        <v>129</v>
      </c>
      <c r="O4" s="52" t="s">
        <v>130</v>
      </c>
      <c r="P4" s="315" t="s">
        <v>131</v>
      </c>
      <c r="Q4" s="315" t="s">
        <v>504</v>
      </c>
      <c r="R4" s="315" t="s">
        <v>355</v>
      </c>
      <c r="S4" s="50"/>
      <c r="T4" s="318" t="s">
        <v>559</v>
      </c>
      <c r="U4" s="51" t="s">
        <v>134</v>
      </c>
      <c r="V4" s="52" t="s">
        <v>128</v>
      </c>
      <c r="W4" s="52" t="s">
        <v>129</v>
      </c>
      <c r="X4" s="52" t="s">
        <v>130</v>
      </c>
      <c r="Y4" s="315" t="s">
        <v>131</v>
      </c>
      <c r="Z4" s="315" t="s">
        <v>504</v>
      </c>
      <c r="AA4" s="315" t="s">
        <v>355</v>
      </c>
    </row>
    <row r="5" spans="1:27" s="53" customFormat="1" x14ac:dyDescent="0.25">
      <c r="A5" s="54"/>
      <c r="B5" s="318"/>
      <c r="C5" s="55" t="s">
        <v>132</v>
      </c>
      <c r="D5" s="55" t="s">
        <v>132</v>
      </c>
      <c r="E5" s="55" t="s">
        <v>132</v>
      </c>
      <c r="F5" s="55" t="s">
        <v>132</v>
      </c>
      <c r="G5" s="315"/>
      <c r="H5" s="315"/>
      <c r="I5" s="315"/>
      <c r="J5" s="54"/>
      <c r="K5" s="318"/>
      <c r="L5" s="55" t="s">
        <v>132</v>
      </c>
      <c r="M5" s="55" t="s">
        <v>132</v>
      </c>
      <c r="N5" s="55" t="s">
        <v>132</v>
      </c>
      <c r="O5" s="55" t="s">
        <v>132</v>
      </c>
      <c r="P5" s="315"/>
      <c r="Q5" s="315"/>
      <c r="R5" s="315"/>
      <c r="S5" s="54"/>
      <c r="T5" s="318"/>
      <c r="U5" s="55" t="s">
        <v>132</v>
      </c>
      <c r="V5" s="55" t="s">
        <v>132</v>
      </c>
      <c r="W5" s="55" t="s">
        <v>132</v>
      </c>
      <c r="X5" s="55" t="s">
        <v>132</v>
      </c>
      <c r="Y5" s="315"/>
      <c r="Z5" s="315"/>
      <c r="AA5" s="315"/>
    </row>
    <row r="6" spans="1:27" ht="30" x14ac:dyDescent="0.25">
      <c r="A6" s="212"/>
      <c r="B6" s="121" t="s">
        <v>576</v>
      </c>
      <c r="C6" s="121">
        <v>100</v>
      </c>
      <c r="D6" s="121">
        <v>20</v>
      </c>
      <c r="E6" s="121">
        <v>26</v>
      </c>
      <c r="F6" s="121">
        <v>54</v>
      </c>
      <c r="G6" s="255" t="s">
        <v>133</v>
      </c>
      <c r="H6" s="255" t="s">
        <v>622</v>
      </c>
      <c r="I6" s="255"/>
      <c r="J6" s="212"/>
      <c r="K6" s="124" t="s">
        <v>576</v>
      </c>
      <c r="L6" s="121">
        <v>100</v>
      </c>
      <c r="M6" s="121">
        <v>20</v>
      </c>
      <c r="N6" s="121">
        <v>26</v>
      </c>
      <c r="O6" s="121">
        <v>54</v>
      </c>
      <c r="P6" s="255" t="s">
        <v>133</v>
      </c>
      <c r="Q6" s="255"/>
      <c r="R6" s="255"/>
      <c r="S6" s="212"/>
      <c r="T6" s="124" t="s">
        <v>576</v>
      </c>
      <c r="U6" s="121">
        <v>100</v>
      </c>
      <c r="V6" s="121">
        <v>20</v>
      </c>
      <c r="W6" s="121">
        <v>40</v>
      </c>
      <c r="X6" s="121">
        <v>40</v>
      </c>
      <c r="Y6" s="255" t="s">
        <v>133</v>
      </c>
      <c r="Z6" s="214"/>
      <c r="AA6" s="214"/>
    </row>
    <row r="7" spans="1:27" x14ac:dyDescent="0.25">
      <c r="A7" s="212"/>
      <c r="B7" s="121" t="s">
        <v>576</v>
      </c>
      <c r="C7" s="121">
        <v>100</v>
      </c>
      <c r="D7" s="121">
        <v>0</v>
      </c>
      <c r="E7" s="121">
        <v>26</v>
      </c>
      <c r="F7" s="121">
        <v>74</v>
      </c>
      <c r="G7" s="255" t="s">
        <v>509</v>
      </c>
      <c r="H7" s="255" t="s">
        <v>623</v>
      </c>
      <c r="I7" s="255"/>
      <c r="J7" s="215"/>
      <c r="K7" s="213"/>
      <c r="L7" s="213"/>
      <c r="M7" s="213"/>
      <c r="N7" s="213"/>
      <c r="O7" s="213"/>
      <c r="P7" s="214"/>
      <c r="Q7" s="214"/>
      <c r="R7" s="214"/>
      <c r="S7" s="216"/>
      <c r="T7" s="213"/>
      <c r="U7" s="213"/>
      <c r="V7" s="213"/>
      <c r="W7" s="213"/>
      <c r="X7" s="213"/>
      <c r="Y7" s="214"/>
      <c r="Z7" s="214"/>
      <c r="AA7" s="214"/>
    </row>
    <row r="8" spans="1:27" x14ac:dyDescent="0.25">
      <c r="A8" s="212"/>
      <c r="B8" s="213"/>
      <c r="C8" s="213"/>
      <c r="D8" s="213"/>
      <c r="E8" s="213"/>
      <c r="F8" s="213"/>
      <c r="G8" s="214"/>
      <c r="H8" s="214"/>
      <c r="I8" s="214"/>
      <c r="J8" s="215"/>
      <c r="K8" s="213"/>
      <c r="L8" s="213"/>
      <c r="M8" s="213"/>
      <c r="N8" s="213"/>
      <c r="O8" s="213"/>
      <c r="P8" s="214"/>
      <c r="Q8" s="214"/>
      <c r="R8" s="214"/>
      <c r="S8" s="216"/>
      <c r="T8" s="213"/>
      <c r="U8" s="213"/>
      <c r="V8" s="213"/>
      <c r="W8" s="213"/>
      <c r="X8" s="213"/>
      <c r="Y8" s="214"/>
      <c r="Z8" s="214"/>
      <c r="AA8" s="214"/>
    </row>
    <row r="9" spans="1:27" x14ac:dyDescent="0.25">
      <c r="A9" s="212"/>
      <c r="B9" s="213"/>
      <c r="C9" s="213"/>
      <c r="D9" s="213"/>
      <c r="E9" s="213"/>
      <c r="F9" s="213"/>
      <c r="G9" s="214"/>
      <c r="H9" s="214"/>
      <c r="I9" s="214"/>
      <c r="K9" s="49"/>
      <c r="L9" s="29"/>
      <c r="M9" s="29"/>
      <c r="N9" s="29"/>
      <c r="O9" s="29"/>
      <c r="P9" s="6"/>
      <c r="Q9" s="6"/>
      <c r="R9" s="6"/>
      <c r="T9" s="49"/>
      <c r="U9" s="29"/>
      <c r="V9" s="29"/>
      <c r="W9" s="29"/>
      <c r="X9" s="29"/>
      <c r="Y9" s="6"/>
      <c r="Z9" s="6"/>
      <c r="AA9" s="6"/>
    </row>
    <row r="10" spans="1:27" x14ac:dyDescent="0.25">
      <c r="B10" s="49"/>
      <c r="C10" s="29"/>
      <c r="D10" s="29"/>
      <c r="E10" s="29"/>
      <c r="F10" s="29"/>
      <c r="G10" s="6"/>
      <c r="H10" s="6"/>
      <c r="I10" s="6"/>
      <c r="K10" s="49"/>
      <c r="L10" s="29"/>
      <c r="M10" s="29"/>
      <c r="N10" s="29"/>
      <c r="O10" s="29"/>
      <c r="P10" s="6"/>
      <c r="Q10" s="6"/>
      <c r="R10" s="6"/>
      <c r="T10" s="49"/>
      <c r="U10" s="29"/>
      <c r="V10" s="29"/>
      <c r="W10" s="29"/>
      <c r="X10" s="29"/>
      <c r="Y10" s="6"/>
      <c r="Z10" s="6"/>
      <c r="AA10" s="6"/>
    </row>
    <row r="11" spans="1:27" x14ac:dyDescent="0.25">
      <c r="B11" s="49"/>
      <c r="C11" s="29"/>
      <c r="D11" s="29"/>
      <c r="E11" s="29"/>
      <c r="F11" s="29"/>
      <c r="G11" s="6"/>
      <c r="H11" s="6"/>
      <c r="I11" s="6"/>
      <c r="K11" s="49"/>
      <c r="L11" s="29"/>
      <c r="M11" s="29"/>
      <c r="N11" s="29"/>
      <c r="O11" s="29"/>
      <c r="P11" s="6"/>
      <c r="Q11" s="6"/>
      <c r="R11" s="6"/>
      <c r="T11" s="49"/>
      <c r="U11" s="29"/>
      <c r="V11" s="29"/>
      <c r="W11" s="29"/>
      <c r="X11" s="29"/>
      <c r="Y11" s="6"/>
      <c r="Z11" s="6"/>
      <c r="AA11" s="6"/>
    </row>
    <row r="12" spans="1:27" x14ac:dyDescent="0.25">
      <c r="B12" s="49"/>
      <c r="C12" s="29"/>
      <c r="D12" s="29"/>
      <c r="E12" s="29"/>
      <c r="F12" s="29"/>
      <c r="G12" s="6"/>
      <c r="H12" s="6"/>
      <c r="I12" s="6"/>
      <c r="K12" s="49"/>
      <c r="L12" s="29"/>
      <c r="M12" s="29"/>
      <c r="N12" s="29"/>
      <c r="O12" s="29"/>
      <c r="P12" s="6"/>
      <c r="Q12" s="6"/>
      <c r="R12" s="6"/>
      <c r="T12" s="49"/>
      <c r="U12" s="29"/>
      <c r="V12" s="29"/>
      <c r="W12" s="29"/>
      <c r="X12" s="29"/>
      <c r="Y12" s="6"/>
      <c r="Z12" s="6"/>
      <c r="AA12" s="6"/>
    </row>
    <row r="13" spans="1:27" x14ac:dyDescent="0.25">
      <c r="B13" s="49"/>
      <c r="C13" s="29"/>
      <c r="D13" s="29"/>
      <c r="E13" s="29"/>
      <c r="F13" s="29"/>
      <c r="G13" s="6"/>
      <c r="H13" s="6"/>
      <c r="I13" s="6"/>
      <c r="K13" s="49"/>
      <c r="L13" s="29"/>
      <c r="M13" s="29"/>
      <c r="N13" s="29"/>
      <c r="O13" s="29"/>
      <c r="P13" s="6"/>
      <c r="Q13" s="6"/>
      <c r="R13" s="6"/>
      <c r="T13" s="49"/>
      <c r="U13" s="29"/>
      <c r="V13" s="29"/>
      <c r="W13" s="29"/>
      <c r="X13" s="29"/>
      <c r="Y13" s="6"/>
      <c r="Z13" s="6"/>
      <c r="AA13" s="6"/>
    </row>
    <row r="14" spans="1:27" x14ac:dyDescent="0.25">
      <c r="B14" s="49"/>
      <c r="C14" s="29"/>
      <c r="D14" s="29"/>
      <c r="E14" s="29"/>
      <c r="F14" s="29"/>
      <c r="G14" s="6"/>
      <c r="H14" s="6"/>
      <c r="I14" s="6"/>
      <c r="K14" s="49"/>
      <c r="L14" s="29"/>
      <c r="M14" s="29"/>
      <c r="N14" s="29"/>
      <c r="O14" s="29"/>
      <c r="P14" s="6"/>
      <c r="Q14" s="6"/>
      <c r="R14" s="6"/>
      <c r="T14" s="49"/>
      <c r="U14" s="29"/>
      <c r="V14" s="29"/>
      <c r="W14" s="29"/>
      <c r="X14" s="29"/>
      <c r="Y14" s="6"/>
      <c r="Z14" s="6"/>
      <c r="AA14" s="6"/>
    </row>
    <row r="15" spans="1:27" x14ac:dyDescent="0.25">
      <c r="B15" s="49"/>
      <c r="C15" s="29"/>
      <c r="D15" s="29"/>
      <c r="E15" s="29"/>
      <c r="F15" s="29"/>
      <c r="G15" s="6"/>
      <c r="H15" s="6"/>
      <c r="I15" s="6"/>
      <c r="K15" s="49"/>
      <c r="L15" s="29"/>
      <c r="M15" s="29"/>
      <c r="N15" s="29"/>
      <c r="O15" s="29"/>
      <c r="P15" s="6"/>
      <c r="Q15" s="6"/>
      <c r="R15" s="6"/>
      <c r="T15" s="49"/>
      <c r="U15" s="29"/>
      <c r="V15" s="29"/>
      <c r="W15" s="29"/>
      <c r="X15" s="29"/>
      <c r="Y15" s="6"/>
      <c r="Z15" s="6"/>
      <c r="AA15" s="6"/>
    </row>
    <row r="16" spans="1:27" x14ac:dyDescent="0.25">
      <c r="B16" s="49"/>
      <c r="C16" s="29"/>
      <c r="D16" s="29"/>
      <c r="E16" s="29"/>
      <c r="F16" s="29"/>
      <c r="G16" s="6"/>
      <c r="H16" s="6"/>
      <c r="I16" s="6"/>
      <c r="K16" s="49"/>
      <c r="L16" s="29"/>
      <c r="M16" s="29"/>
      <c r="N16" s="29"/>
      <c r="O16" s="29"/>
      <c r="P16" s="6"/>
      <c r="Q16" s="6"/>
      <c r="R16" s="6"/>
      <c r="T16" s="49"/>
      <c r="U16" s="29"/>
      <c r="V16" s="29"/>
      <c r="W16" s="29"/>
      <c r="X16" s="29"/>
      <c r="Y16" s="6"/>
      <c r="Z16" s="6"/>
      <c r="AA16" s="6"/>
    </row>
    <row r="17" spans="2:27" x14ac:dyDescent="0.25">
      <c r="B17" s="49"/>
      <c r="C17" s="29"/>
      <c r="D17" s="29"/>
      <c r="E17" s="29"/>
      <c r="F17" s="29"/>
      <c r="G17" s="6"/>
      <c r="H17" s="6"/>
      <c r="I17" s="6"/>
      <c r="K17" s="49"/>
      <c r="L17" s="29"/>
      <c r="M17" s="29"/>
      <c r="N17" s="29"/>
      <c r="O17" s="29"/>
      <c r="P17" s="6"/>
      <c r="Q17" s="6"/>
      <c r="R17" s="6"/>
      <c r="T17" s="49"/>
      <c r="U17" s="29"/>
      <c r="V17" s="29"/>
      <c r="W17" s="29"/>
      <c r="X17" s="29"/>
      <c r="Y17" s="6"/>
      <c r="Z17" s="6"/>
      <c r="AA17" s="6"/>
    </row>
    <row r="18" spans="2:27" x14ac:dyDescent="0.25">
      <c r="B18" s="49"/>
      <c r="C18" s="29"/>
      <c r="D18" s="29"/>
      <c r="E18" s="29"/>
      <c r="F18" s="29"/>
      <c r="G18" s="6"/>
      <c r="H18" s="6"/>
      <c r="I18" s="6"/>
      <c r="K18" s="49"/>
      <c r="L18" s="29"/>
      <c r="M18" s="29"/>
      <c r="N18" s="29"/>
      <c r="O18" s="29"/>
      <c r="P18" s="6"/>
      <c r="Q18" s="6"/>
      <c r="R18" s="6"/>
      <c r="T18" s="49"/>
      <c r="U18" s="29"/>
      <c r="V18" s="29"/>
      <c r="W18" s="29"/>
      <c r="X18" s="29"/>
      <c r="Y18" s="6"/>
      <c r="Z18" s="6"/>
      <c r="AA18" s="6"/>
    </row>
    <row r="21" spans="2:27" x14ac:dyDescent="0.25">
      <c r="B21" s="139" t="s">
        <v>507</v>
      </c>
    </row>
    <row r="22" spans="2:27" x14ac:dyDescent="0.25">
      <c r="B22" t="s">
        <v>508</v>
      </c>
    </row>
    <row r="23" spans="2:27" ht="63" customHeight="1" x14ac:dyDescent="0.25">
      <c r="B23" s="316" t="s">
        <v>506</v>
      </c>
      <c r="C23" s="317"/>
      <c r="D23" s="317"/>
      <c r="E23" s="317"/>
      <c r="F23" s="317"/>
      <c r="G23" s="317"/>
      <c r="H23" s="317"/>
      <c r="I23" s="317"/>
    </row>
    <row r="26" spans="2:27" x14ac:dyDescent="0.25">
      <c r="B26" s="217"/>
    </row>
  </sheetData>
  <mergeCells count="14">
    <mergeCell ref="B2:Y2"/>
    <mergeCell ref="Y4:Y5"/>
    <mergeCell ref="B4:B5"/>
    <mergeCell ref="G4:G5"/>
    <mergeCell ref="K4:K5"/>
    <mergeCell ref="P4:P5"/>
    <mergeCell ref="T4:T5"/>
    <mergeCell ref="H4:H5"/>
    <mergeCell ref="Q4:Q5"/>
    <mergeCell ref="Z4:Z5"/>
    <mergeCell ref="I4:I5"/>
    <mergeCell ref="R4:R5"/>
    <mergeCell ref="AA4:AA5"/>
    <mergeCell ref="B23:I23"/>
  </mergeCells>
  <pageMargins left="0.17" right="0.7" top="0.78740157499999996" bottom="0.78740157499999996" header="0.3" footer="0.3"/>
  <pageSetup paperSize="9" scale="3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D626B-521A-49C9-9C5B-754BC5CF4BD4}">
  <sheetPr>
    <tabColor rgb="FFFFC000"/>
  </sheetPr>
  <dimension ref="A1:AD12"/>
  <sheetViews>
    <sheetView workbookViewId="0">
      <selection activeCell="B12" sqref="B12"/>
    </sheetView>
  </sheetViews>
  <sheetFormatPr defaultRowHeight="15" x14ac:dyDescent="0.25"/>
  <cols>
    <col min="2" max="3" width="22" customWidth="1"/>
    <col min="4" max="4" width="17.42578125" customWidth="1"/>
    <col min="8" max="8" width="13.42578125" customWidth="1"/>
    <col min="9" max="9" width="15.5703125" customWidth="1"/>
    <col min="10" max="10" width="16.140625" customWidth="1"/>
    <col min="11" max="11" width="3.140625" customWidth="1"/>
    <col min="14" max="14" width="16.7109375" customWidth="1"/>
    <col min="18" max="18" width="12.28515625" customWidth="1"/>
    <col min="19" max="19" width="15.7109375" customWidth="1"/>
    <col min="20" max="20" width="12.28515625" customWidth="1"/>
    <col min="21" max="21" width="3" customWidth="1"/>
    <col min="24" max="24" width="13.7109375" customWidth="1"/>
    <col min="28" max="28" width="12.28515625" customWidth="1"/>
    <col min="29" max="29" width="15" customWidth="1"/>
    <col min="30" max="30" width="12.28515625" customWidth="1"/>
  </cols>
  <sheetData>
    <row r="1" spans="1:30" x14ac:dyDescent="0.25">
      <c r="A1" s="281" t="s">
        <v>535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</row>
    <row r="3" spans="1:30" s="53" customFormat="1" ht="90" x14ac:dyDescent="0.25">
      <c r="A3" s="50"/>
      <c r="B3" s="318" t="s">
        <v>505</v>
      </c>
      <c r="C3" s="319" t="s">
        <v>528</v>
      </c>
      <c r="D3" s="51" t="s">
        <v>134</v>
      </c>
      <c r="E3" s="176" t="s">
        <v>128</v>
      </c>
      <c r="F3" s="176" t="s">
        <v>129</v>
      </c>
      <c r="G3" s="176" t="s">
        <v>130</v>
      </c>
      <c r="H3" s="315" t="s">
        <v>131</v>
      </c>
      <c r="I3" s="315" t="s">
        <v>504</v>
      </c>
      <c r="J3" s="315" t="s">
        <v>355</v>
      </c>
      <c r="K3" s="50"/>
      <c r="L3" s="318" t="s">
        <v>135</v>
      </c>
      <c r="M3" s="319" t="s">
        <v>528</v>
      </c>
      <c r="N3" s="51" t="s">
        <v>134</v>
      </c>
      <c r="O3" s="176" t="s">
        <v>128</v>
      </c>
      <c r="P3" s="176" t="s">
        <v>129</v>
      </c>
      <c r="Q3" s="176" t="s">
        <v>130</v>
      </c>
      <c r="R3" s="315" t="s">
        <v>131</v>
      </c>
      <c r="S3" s="315" t="s">
        <v>504</v>
      </c>
      <c r="T3" s="315" t="s">
        <v>355</v>
      </c>
      <c r="U3" s="50"/>
      <c r="V3" s="318" t="s">
        <v>127</v>
      </c>
      <c r="W3" s="319" t="s">
        <v>528</v>
      </c>
      <c r="X3" s="51" t="s">
        <v>134</v>
      </c>
      <c r="Y3" s="176" t="s">
        <v>128</v>
      </c>
      <c r="Z3" s="176" t="s">
        <v>129</v>
      </c>
      <c r="AA3" s="176" t="s">
        <v>130</v>
      </c>
      <c r="AB3" s="315" t="s">
        <v>131</v>
      </c>
      <c r="AC3" s="315" t="s">
        <v>504</v>
      </c>
      <c r="AD3" s="315" t="s">
        <v>355</v>
      </c>
    </row>
    <row r="4" spans="1:30" s="53" customFormat="1" x14ac:dyDescent="0.25">
      <c r="A4" s="54"/>
      <c r="B4" s="318"/>
      <c r="C4" s="320"/>
      <c r="D4" s="55" t="s">
        <v>132</v>
      </c>
      <c r="E4" s="55" t="s">
        <v>132</v>
      </c>
      <c r="F4" s="55" t="s">
        <v>132</v>
      </c>
      <c r="G4" s="55" t="s">
        <v>132</v>
      </c>
      <c r="H4" s="315"/>
      <c r="I4" s="315"/>
      <c r="J4" s="315"/>
      <c r="K4" s="54"/>
      <c r="L4" s="318"/>
      <c r="M4" s="320"/>
      <c r="N4" s="55" t="s">
        <v>132</v>
      </c>
      <c r="O4" s="55" t="s">
        <v>132</v>
      </c>
      <c r="P4" s="55" t="s">
        <v>132</v>
      </c>
      <c r="Q4" s="55" t="s">
        <v>132</v>
      </c>
      <c r="R4" s="315"/>
      <c r="S4" s="315"/>
      <c r="T4" s="315"/>
      <c r="U4" s="54"/>
      <c r="V4" s="318"/>
      <c r="W4" s="320"/>
      <c r="X4" s="55" t="s">
        <v>132</v>
      </c>
      <c r="Y4" s="55" t="s">
        <v>132</v>
      </c>
      <c r="Z4" s="55" t="s">
        <v>132</v>
      </c>
      <c r="AA4" s="55" t="s">
        <v>132</v>
      </c>
      <c r="AB4" s="315"/>
      <c r="AC4" s="315"/>
      <c r="AD4" s="315"/>
    </row>
    <row r="5" spans="1:30" x14ac:dyDescent="0.25">
      <c r="A5" s="212"/>
      <c r="B5" s="213" t="s">
        <v>80</v>
      </c>
      <c r="C5" s="213" t="s">
        <v>530</v>
      </c>
      <c r="D5" s="213"/>
      <c r="E5" s="213"/>
      <c r="F5" s="213"/>
      <c r="G5" s="213"/>
      <c r="H5" s="214"/>
      <c r="I5" s="214"/>
      <c r="J5" s="214"/>
      <c r="K5" s="212"/>
      <c r="L5" s="213"/>
      <c r="M5" s="213"/>
      <c r="N5" s="213"/>
      <c r="O5" s="213"/>
      <c r="P5" s="213"/>
      <c r="Q5" s="213"/>
      <c r="R5" s="214"/>
      <c r="S5" s="214"/>
      <c r="T5" s="214"/>
      <c r="U5" s="212"/>
      <c r="V5" s="213"/>
      <c r="W5" s="213"/>
      <c r="X5" s="213"/>
      <c r="Y5" s="213"/>
      <c r="Z5" s="213"/>
      <c r="AA5" s="213"/>
      <c r="AB5" s="214"/>
      <c r="AC5" s="214"/>
      <c r="AD5" s="214"/>
    </row>
    <row r="6" spans="1:30" x14ac:dyDescent="0.25">
      <c r="A6" s="212"/>
      <c r="B6" s="213" t="s">
        <v>80</v>
      </c>
      <c r="C6" s="213" t="s">
        <v>529</v>
      </c>
      <c r="D6" s="213"/>
      <c r="E6" s="213"/>
      <c r="F6" s="213"/>
      <c r="G6" s="213"/>
      <c r="H6" s="214"/>
      <c r="I6" s="214"/>
      <c r="J6" s="214"/>
      <c r="K6" s="212"/>
      <c r="L6" s="213"/>
      <c r="M6" s="213"/>
      <c r="N6" s="213"/>
      <c r="O6" s="213"/>
      <c r="P6" s="213"/>
      <c r="Q6" s="213"/>
      <c r="R6" s="214"/>
      <c r="S6" s="214"/>
      <c r="T6" s="214"/>
      <c r="U6" s="212"/>
      <c r="V6" s="213"/>
      <c r="W6" s="213"/>
      <c r="X6" s="213"/>
      <c r="Y6" s="213"/>
      <c r="Z6" s="213"/>
      <c r="AA6" s="213"/>
      <c r="AB6" s="214"/>
      <c r="AC6" s="214"/>
      <c r="AD6" s="214"/>
    </row>
    <row r="7" spans="1:30" x14ac:dyDescent="0.25">
      <c r="A7" s="212"/>
      <c r="B7" s="213" t="s">
        <v>80</v>
      </c>
      <c r="C7" s="213" t="s">
        <v>531</v>
      </c>
      <c r="D7" s="213"/>
      <c r="E7" s="213"/>
      <c r="F7" s="213"/>
      <c r="G7" s="213"/>
      <c r="H7" s="214"/>
      <c r="I7" s="214"/>
      <c r="J7" s="214"/>
      <c r="K7" s="212"/>
      <c r="L7" s="213"/>
      <c r="M7" s="213"/>
      <c r="N7" s="213"/>
      <c r="O7" s="213"/>
      <c r="P7" s="213"/>
      <c r="Q7" s="213"/>
      <c r="R7" s="214"/>
      <c r="S7" s="214"/>
      <c r="T7" s="214"/>
      <c r="U7" s="212"/>
      <c r="V7" s="213"/>
      <c r="W7" s="213"/>
      <c r="X7" s="213"/>
      <c r="Y7" s="213"/>
      <c r="Z7" s="213"/>
      <c r="AA7" s="213"/>
      <c r="AB7" s="214"/>
      <c r="AC7" s="214"/>
      <c r="AD7" s="214"/>
    </row>
    <row r="8" spans="1:30" x14ac:dyDescent="0.25">
      <c r="A8" s="212"/>
      <c r="B8" s="213" t="s">
        <v>80</v>
      </c>
      <c r="C8" s="213" t="s">
        <v>532</v>
      </c>
      <c r="D8" s="213"/>
      <c r="E8" s="213"/>
      <c r="F8" s="213"/>
      <c r="G8" s="213"/>
      <c r="H8" s="214"/>
      <c r="I8" s="214"/>
      <c r="J8" s="214"/>
      <c r="K8" s="212"/>
      <c r="L8" s="213"/>
      <c r="M8" s="213"/>
      <c r="N8" s="213"/>
      <c r="O8" s="213"/>
      <c r="P8" s="213"/>
      <c r="Q8" s="213"/>
      <c r="R8" s="214"/>
      <c r="S8" s="214"/>
      <c r="T8" s="214"/>
      <c r="U8" s="212"/>
      <c r="V8" s="213"/>
      <c r="W8" s="213"/>
      <c r="X8" s="213"/>
      <c r="Y8" s="213"/>
      <c r="Z8" s="213"/>
      <c r="AA8" s="213"/>
      <c r="AB8" s="214"/>
      <c r="AC8" s="214"/>
      <c r="AD8" s="214"/>
    </row>
    <row r="9" spans="1:30" x14ac:dyDescent="0.25">
      <c r="A9" s="212"/>
      <c r="B9" s="213"/>
      <c r="C9" s="213"/>
      <c r="D9" s="213"/>
      <c r="E9" s="213"/>
      <c r="F9" s="213"/>
      <c r="G9" s="213"/>
      <c r="H9" s="214"/>
      <c r="I9" s="214"/>
      <c r="J9" s="214"/>
      <c r="K9" s="212"/>
      <c r="L9" s="213"/>
      <c r="M9" s="213"/>
      <c r="N9" s="213"/>
      <c r="O9" s="213"/>
      <c r="P9" s="213"/>
      <c r="Q9" s="213"/>
      <c r="R9" s="214"/>
      <c r="S9" s="214"/>
      <c r="T9" s="214"/>
      <c r="U9" s="212"/>
      <c r="V9" s="213"/>
      <c r="W9" s="213"/>
      <c r="X9" s="213"/>
      <c r="Y9" s="213"/>
      <c r="Z9" s="213"/>
      <c r="AA9" s="213"/>
      <c r="AB9" s="214"/>
      <c r="AC9" s="214"/>
      <c r="AD9" s="214"/>
    </row>
    <row r="12" spans="1:30" x14ac:dyDescent="0.25">
      <c r="B12" t="s">
        <v>646</v>
      </c>
    </row>
  </sheetData>
  <mergeCells count="16">
    <mergeCell ref="AC3:AC4"/>
    <mergeCell ref="AD3:AD4"/>
    <mergeCell ref="W3:W4"/>
    <mergeCell ref="B3:B4"/>
    <mergeCell ref="H3:H4"/>
    <mergeCell ref="I3:I4"/>
    <mergeCell ref="J3:J4"/>
    <mergeCell ref="L3:L4"/>
    <mergeCell ref="R3:R4"/>
    <mergeCell ref="M3:M4"/>
    <mergeCell ref="C3:C4"/>
    <mergeCell ref="A1:X1"/>
    <mergeCell ref="S3:S4"/>
    <mergeCell ref="T3:T4"/>
    <mergeCell ref="V3:V4"/>
    <mergeCell ref="AB3:AB4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0349E-F949-48CC-8486-EC40E8FC8F1A}">
  <sheetPr>
    <tabColor rgb="FFFFC000"/>
    <pageSetUpPr fitToPage="1"/>
  </sheetPr>
  <dimension ref="A2:J65"/>
  <sheetViews>
    <sheetView zoomScale="60" zoomScaleNormal="60" workbookViewId="0">
      <pane ySplit="4" topLeftCell="A23" activePane="bottomLeft" state="frozen"/>
      <selection pane="bottomLeft" activeCell="G63" sqref="G63"/>
    </sheetView>
  </sheetViews>
  <sheetFormatPr defaultColWidth="9.140625" defaultRowHeight="15" x14ac:dyDescent="0.25"/>
  <cols>
    <col min="1" max="1" width="20.7109375" style="61" customWidth="1"/>
    <col min="2" max="2" width="7.42578125" style="61" customWidth="1"/>
    <col min="3" max="3" width="95.28515625" style="185" customWidth="1"/>
    <col min="4" max="4" width="28" style="58" customWidth="1"/>
    <col min="5" max="5" width="12.7109375" style="59" customWidth="1"/>
    <col min="6" max="10" width="12.7109375" style="58" customWidth="1"/>
    <col min="11" max="16384" width="9.140625" style="58"/>
  </cols>
  <sheetData>
    <row r="2" spans="1:10" ht="18.75" x14ac:dyDescent="0.3">
      <c r="A2" s="322" t="s">
        <v>511</v>
      </c>
      <c r="B2" s="322"/>
      <c r="C2" s="322"/>
      <c r="D2" s="322"/>
      <c r="E2" s="322"/>
      <c r="F2" s="322"/>
    </row>
    <row r="3" spans="1:10" ht="18.75" x14ac:dyDescent="0.3">
      <c r="A3" s="321" t="s">
        <v>691</v>
      </c>
      <c r="B3" s="321"/>
      <c r="C3" s="321"/>
      <c r="D3" s="321"/>
    </row>
    <row r="4" spans="1:10" ht="30" x14ac:dyDescent="0.25">
      <c r="A4" s="62" t="s">
        <v>136</v>
      </c>
      <c r="B4" s="62" t="s">
        <v>137</v>
      </c>
      <c r="C4" s="182" t="s">
        <v>138</v>
      </c>
      <c r="D4" s="186" t="s">
        <v>512</v>
      </c>
      <c r="E4" s="187" t="s">
        <v>430</v>
      </c>
      <c r="F4" s="187" t="s">
        <v>431</v>
      </c>
      <c r="G4" s="56" t="s">
        <v>432</v>
      </c>
      <c r="H4" s="56" t="s">
        <v>433</v>
      </c>
      <c r="I4" s="56" t="s">
        <v>434</v>
      </c>
      <c r="J4" s="56" t="s">
        <v>435</v>
      </c>
    </row>
    <row r="5" spans="1:10" s="60" customFormat="1" ht="18.75" x14ac:dyDescent="0.3">
      <c r="A5" s="63" t="s">
        <v>139</v>
      </c>
      <c r="B5" s="64">
        <v>2024</v>
      </c>
      <c r="C5" s="183" t="s">
        <v>140</v>
      </c>
      <c r="D5" s="256">
        <v>0</v>
      </c>
      <c r="E5" s="188"/>
      <c r="F5" s="189"/>
    </row>
    <row r="6" spans="1:10" s="60" customFormat="1" ht="18.75" x14ac:dyDescent="0.3">
      <c r="A6" s="63" t="s">
        <v>141</v>
      </c>
      <c r="B6" s="64">
        <v>2024</v>
      </c>
      <c r="C6" s="183" t="s">
        <v>142</v>
      </c>
      <c r="D6" s="256">
        <v>0</v>
      </c>
      <c r="E6" s="188"/>
      <c r="F6" s="189"/>
    </row>
    <row r="7" spans="1:10" s="60" customFormat="1" ht="18.75" x14ac:dyDescent="0.3">
      <c r="A7" s="63" t="s">
        <v>143</v>
      </c>
      <c r="B7" s="64">
        <v>2024</v>
      </c>
      <c r="C7" s="183" t="s">
        <v>144</v>
      </c>
      <c r="D7" s="256">
        <v>0</v>
      </c>
      <c r="E7" s="188"/>
      <c r="F7" s="189"/>
    </row>
    <row r="8" spans="1:10" ht="18.75" x14ac:dyDescent="0.3">
      <c r="A8" s="63" t="s">
        <v>145</v>
      </c>
      <c r="B8" s="64">
        <v>2024</v>
      </c>
      <c r="C8" s="183" t="s">
        <v>146</v>
      </c>
      <c r="D8" s="256">
        <v>0</v>
      </c>
      <c r="E8" s="190"/>
      <c r="F8" s="189"/>
    </row>
    <row r="9" spans="1:10" s="60" customFormat="1" ht="18.75" x14ac:dyDescent="0.3">
      <c r="A9" s="63" t="s">
        <v>513</v>
      </c>
      <c r="B9" s="64">
        <v>2024</v>
      </c>
      <c r="C9" s="183" t="s">
        <v>514</v>
      </c>
      <c r="D9" s="256">
        <v>0</v>
      </c>
      <c r="E9" s="188"/>
      <c r="F9" s="189"/>
    </row>
    <row r="10" spans="1:10" ht="18.75" x14ac:dyDescent="0.3">
      <c r="A10" s="63" t="s">
        <v>515</v>
      </c>
      <c r="B10" s="64">
        <v>2024</v>
      </c>
      <c r="C10" s="183" t="s">
        <v>516</v>
      </c>
      <c r="D10" s="256">
        <v>74033.850000000006</v>
      </c>
      <c r="E10" s="190"/>
      <c r="F10" s="189"/>
    </row>
    <row r="11" spans="1:10" ht="18.75" x14ac:dyDescent="0.3">
      <c r="A11" s="65">
        <v>50111</v>
      </c>
      <c r="B11" s="64">
        <v>2024</v>
      </c>
      <c r="C11" s="184" t="s">
        <v>517</v>
      </c>
      <c r="D11" s="257">
        <v>298007</v>
      </c>
      <c r="E11" s="190"/>
      <c r="F11" s="191"/>
    </row>
    <row r="12" spans="1:10" ht="18.75" x14ac:dyDescent="0.3">
      <c r="A12" s="63">
        <v>50131</v>
      </c>
      <c r="B12" s="64">
        <v>2024</v>
      </c>
      <c r="C12" s="183" t="s">
        <v>518</v>
      </c>
      <c r="D12" s="256">
        <v>0</v>
      </c>
      <c r="E12" s="190"/>
      <c r="F12" s="189"/>
    </row>
    <row r="13" spans="1:10" ht="18.75" x14ac:dyDescent="0.3">
      <c r="A13" s="63">
        <v>50141</v>
      </c>
      <c r="B13" s="64">
        <v>2024</v>
      </c>
      <c r="C13" s="183" t="s">
        <v>519</v>
      </c>
      <c r="D13" s="256">
        <v>0</v>
      </c>
      <c r="E13" s="190"/>
      <c r="F13" s="189"/>
    </row>
    <row r="14" spans="1:10" ht="18.75" x14ac:dyDescent="0.3">
      <c r="A14" s="63">
        <v>50221</v>
      </c>
      <c r="B14" s="64">
        <v>2024</v>
      </c>
      <c r="C14" s="183" t="s">
        <v>520</v>
      </c>
      <c r="D14" s="256">
        <v>71692</v>
      </c>
      <c r="E14" s="190"/>
      <c r="F14" s="189"/>
    </row>
    <row r="15" spans="1:10" ht="18.75" x14ac:dyDescent="0.3">
      <c r="A15" s="63">
        <v>50290</v>
      </c>
      <c r="B15" s="64">
        <v>2024</v>
      </c>
      <c r="C15" s="183" t="s">
        <v>147</v>
      </c>
      <c r="D15" s="256">
        <v>10807</v>
      </c>
      <c r="E15" s="190"/>
      <c r="F15" s="189"/>
    </row>
    <row r="16" spans="1:10" ht="18.75" x14ac:dyDescent="0.3">
      <c r="A16" s="63">
        <v>50291</v>
      </c>
      <c r="B16" s="64">
        <v>2024</v>
      </c>
      <c r="C16" s="183" t="s">
        <v>148</v>
      </c>
      <c r="D16" s="256">
        <v>73500</v>
      </c>
      <c r="E16" s="190"/>
      <c r="F16" s="189"/>
    </row>
    <row r="17" spans="1:6" ht="18.75" x14ac:dyDescent="0.3">
      <c r="A17" s="63">
        <v>513701</v>
      </c>
      <c r="B17" s="64">
        <v>2024</v>
      </c>
      <c r="C17" s="183" t="s">
        <v>149</v>
      </c>
      <c r="D17" s="256">
        <v>0</v>
      </c>
      <c r="E17" s="190"/>
      <c r="F17" s="189"/>
    </row>
    <row r="18" spans="1:6" s="57" customFormat="1" ht="18.75" x14ac:dyDescent="0.3">
      <c r="A18" s="63">
        <v>513702</v>
      </c>
      <c r="B18" s="64">
        <v>2024</v>
      </c>
      <c r="C18" s="183" t="s">
        <v>150</v>
      </c>
      <c r="D18" s="256">
        <v>13951.25</v>
      </c>
      <c r="E18" s="187"/>
      <c r="F18" s="189"/>
    </row>
    <row r="19" spans="1:6" ht="18.75" x14ac:dyDescent="0.3">
      <c r="A19" s="63">
        <v>513703</v>
      </c>
      <c r="B19" s="64">
        <v>2024</v>
      </c>
      <c r="C19" s="183" t="s">
        <v>151</v>
      </c>
      <c r="D19" s="256">
        <v>5024.5</v>
      </c>
      <c r="E19" s="190"/>
      <c r="F19" s="189"/>
    </row>
    <row r="20" spans="1:6" ht="18.75" x14ac:dyDescent="0.3">
      <c r="A20" s="63">
        <v>513704</v>
      </c>
      <c r="B20" s="64">
        <v>2024</v>
      </c>
      <c r="C20" s="183" t="s">
        <v>152</v>
      </c>
      <c r="D20" s="256">
        <v>3411</v>
      </c>
      <c r="E20" s="190"/>
      <c r="F20" s="189"/>
    </row>
    <row r="21" spans="1:6" ht="18.75" x14ac:dyDescent="0.3">
      <c r="A21" s="63">
        <v>513901</v>
      </c>
      <c r="B21" s="64">
        <v>2024</v>
      </c>
      <c r="C21" s="183" t="s">
        <v>153</v>
      </c>
      <c r="D21" s="256">
        <v>54619.4</v>
      </c>
      <c r="E21" s="190"/>
      <c r="F21" s="189"/>
    </row>
    <row r="22" spans="1:6" ht="18.75" x14ac:dyDescent="0.3">
      <c r="A22" s="63">
        <v>51395</v>
      </c>
      <c r="B22" s="64">
        <v>2024</v>
      </c>
      <c r="C22" s="183" t="s">
        <v>154</v>
      </c>
      <c r="D22" s="256">
        <v>22910.43</v>
      </c>
      <c r="E22" s="190"/>
      <c r="F22" s="189"/>
    </row>
    <row r="23" spans="1:6" ht="18.75" x14ac:dyDescent="0.3">
      <c r="A23" s="63">
        <v>516201</v>
      </c>
      <c r="B23" s="64">
        <v>2024</v>
      </c>
      <c r="C23" s="183" t="s">
        <v>155</v>
      </c>
      <c r="D23" s="256">
        <v>8943.77</v>
      </c>
      <c r="E23" s="190"/>
      <c r="F23" s="189"/>
    </row>
    <row r="24" spans="1:6" ht="18.75" x14ac:dyDescent="0.3">
      <c r="A24" s="63">
        <v>516202</v>
      </c>
      <c r="B24" s="64">
        <v>2024</v>
      </c>
      <c r="C24" s="183" t="s">
        <v>156</v>
      </c>
      <c r="D24" s="256">
        <v>14820.14</v>
      </c>
      <c r="E24" s="190"/>
      <c r="F24" s="189"/>
    </row>
    <row r="25" spans="1:6" ht="18.75" x14ac:dyDescent="0.3">
      <c r="A25" s="63">
        <v>51630</v>
      </c>
      <c r="B25" s="64">
        <v>2024</v>
      </c>
      <c r="C25" s="183" t="s">
        <v>157</v>
      </c>
      <c r="D25" s="256">
        <v>0</v>
      </c>
      <c r="E25" s="190"/>
      <c r="F25" s="189"/>
    </row>
    <row r="26" spans="1:6" ht="18.75" x14ac:dyDescent="0.3">
      <c r="A26" s="63">
        <v>51631</v>
      </c>
      <c r="B26" s="64">
        <v>2024</v>
      </c>
      <c r="C26" s="183" t="s">
        <v>158</v>
      </c>
      <c r="D26" s="256">
        <v>3818</v>
      </c>
      <c r="E26" s="190"/>
      <c r="F26" s="189"/>
    </row>
    <row r="27" spans="1:6" ht="18.75" x14ac:dyDescent="0.3">
      <c r="A27" s="63">
        <v>51632</v>
      </c>
      <c r="B27" s="64">
        <v>2024</v>
      </c>
      <c r="C27" s="183" t="s">
        <v>159</v>
      </c>
      <c r="D27" s="256">
        <v>3409</v>
      </c>
      <c r="E27" s="190"/>
      <c r="F27" s="189"/>
    </row>
    <row r="28" spans="1:6" ht="18.75" x14ac:dyDescent="0.3">
      <c r="A28" s="63">
        <v>51671</v>
      </c>
      <c r="B28" s="64">
        <v>2024</v>
      </c>
      <c r="C28" s="183" t="s">
        <v>160</v>
      </c>
      <c r="D28" s="256">
        <v>0</v>
      </c>
      <c r="E28" s="190"/>
      <c r="F28" s="189"/>
    </row>
    <row r="29" spans="1:6" ht="18.75" x14ac:dyDescent="0.3">
      <c r="A29" s="63">
        <v>51690</v>
      </c>
      <c r="B29" s="64">
        <v>2024</v>
      </c>
      <c r="C29" s="183" t="s">
        <v>161</v>
      </c>
      <c r="D29" s="256">
        <v>1000080</v>
      </c>
      <c r="E29" s="190"/>
      <c r="F29" s="189"/>
    </row>
    <row r="30" spans="1:6" ht="18.75" x14ac:dyDescent="0.3">
      <c r="A30" s="63">
        <v>51691</v>
      </c>
      <c r="B30" s="64">
        <v>2024</v>
      </c>
      <c r="C30" s="183" t="s">
        <v>162</v>
      </c>
      <c r="D30" s="256">
        <v>0</v>
      </c>
      <c r="E30" s="190"/>
      <c r="F30" s="189"/>
    </row>
    <row r="31" spans="1:6" ht="18.75" x14ac:dyDescent="0.3">
      <c r="A31" s="63">
        <v>51692</v>
      </c>
      <c r="B31" s="64">
        <v>2024</v>
      </c>
      <c r="C31" s="183" t="s">
        <v>163</v>
      </c>
      <c r="D31" s="256">
        <v>0</v>
      </c>
      <c r="E31" s="190"/>
      <c r="F31" s="189"/>
    </row>
    <row r="32" spans="1:6" ht="18.75" x14ac:dyDescent="0.3">
      <c r="A32" s="63">
        <v>51693</v>
      </c>
      <c r="B32" s="64">
        <v>2024</v>
      </c>
      <c r="C32" s="183" t="s">
        <v>164</v>
      </c>
      <c r="D32" s="256">
        <v>7748.84</v>
      </c>
      <c r="E32" s="190"/>
      <c r="F32" s="189"/>
    </row>
    <row r="33" spans="1:6" ht="18.75" x14ac:dyDescent="0.3">
      <c r="A33" s="63">
        <v>51694</v>
      </c>
      <c r="B33" s="64">
        <v>2024</v>
      </c>
      <c r="C33" s="183" t="s">
        <v>165</v>
      </c>
      <c r="D33" s="256">
        <v>42647</v>
      </c>
      <c r="E33" s="190"/>
      <c r="F33" s="189"/>
    </row>
    <row r="34" spans="1:6" ht="18.75" x14ac:dyDescent="0.3">
      <c r="A34" s="63">
        <v>51710</v>
      </c>
      <c r="B34" s="64">
        <v>2024</v>
      </c>
      <c r="C34" s="183" t="s">
        <v>521</v>
      </c>
      <c r="D34" s="256">
        <v>348353.33</v>
      </c>
      <c r="E34" s="190"/>
      <c r="F34" s="189"/>
    </row>
    <row r="35" spans="1:6" ht="18.75" x14ac:dyDescent="0.3">
      <c r="A35" s="63">
        <v>51711</v>
      </c>
      <c r="B35" s="64">
        <v>2024</v>
      </c>
      <c r="C35" s="183" t="s">
        <v>166</v>
      </c>
      <c r="D35" s="256">
        <v>8393.77</v>
      </c>
      <c r="E35" s="190"/>
      <c r="F35" s="189"/>
    </row>
    <row r="36" spans="1:6" ht="18.75" x14ac:dyDescent="0.3">
      <c r="A36" s="63">
        <v>51712</v>
      </c>
      <c r="B36" s="64">
        <v>2024</v>
      </c>
      <c r="C36" s="183" t="s">
        <v>167</v>
      </c>
      <c r="D36" s="256">
        <v>20052.080000000002</v>
      </c>
      <c r="E36" s="190"/>
      <c r="F36" s="189"/>
    </row>
    <row r="37" spans="1:6" ht="18.75" x14ac:dyDescent="0.3">
      <c r="A37" s="63">
        <v>51730</v>
      </c>
      <c r="B37" s="64">
        <v>2024</v>
      </c>
      <c r="C37" s="183" t="s">
        <v>168</v>
      </c>
      <c r="D37" s="256">
        <v>50050</v>
      </c>
      <c r="E37" s="190"/>
      <c r="F37" s="189"/>
    </row>
    <row r="38" spans="1:6" ht="18.75" x14ac:dyDescent="0.3">
      <c r="A38" s="63">
        <v>51731</v>
      </c>
      <c r="B38" s="64">
        <v>2024</v>
      </c>
      <c r="C38" s="183" t="s">
        <v>169</v>
      </c>
      <c r="D38" s="256">
        <v>0</v>
      </c>
      <c r="E38" s="190"/>
      <c r="F38" s="189"/>
    </row>
    <row r="39" spans="1:6" ht="18.75" x14ac:dyDescent="0.3">
      <c r="A39" s="63">
        <v>51920</v>
      </c>
      <c r="B39" s="64">
        <v>2024</v>
      </c>
      <c r="C39" s="183" t="s">
        <v>170</v>
      </c>
      <c r="D39" s="256">
        <v>76870.259999999995</v>
      </c>
      <c r="E39" s="190"/>
      <c r="F39" s="189"/>
    </row>
    <row r="40" spans="1:6" ht="18.75" x14ac:dyDescent="0.3">
      <c r="A40" s="63">
        <v>51921</v>
      </c>
      <c r="B40" s="64">
        <v>2024</v>
      </c>
      <c r="C40" s="183" t="s">
        <v>171</v>
      </c>
      <c r="D40" s="256">
        <v>3784873.61</v>
      </c>
      <c r="E40" s="190"/>
      <c r="F40" s="189"/>
    </row>
    <row r="41" spans="1:6" ht="18.75" x14ac:dyDescent="0.3">
      <c r="A41" s="63">
        <v>51922</v>
      </c>
      <c r="B41" s="64">
        <v>2024</v>
      </c>
      <c r="C41" s="183" t="s">
        <v>172</v>
      </c>
      <c r="D41" s="256">
        <v>2624863.39</v>
      </c>
      <c r="E41" s="190"/>
      <c r="F41" s="189"/>
    </row>
    <row r="42" spans="1:6" ht="18.75" x14ac:dyDescent="0.3">
      <c r="A42" s="63">
        <v>51923</v>
      </c>
      <c r="B42" s="64">
        <v>2024</v>
      </c>
      <c r="C42" s="183" t="s">
        <v>173</v>
      </c>
      <c r="D42" s="256">
        <v>267151.95</v>
      </c>
      <c r="E42" s="190"/>
      <c r="F42" s="189"/>
    </row>
    <row r="43" spans="1:6" ht="18.75" x14ac:dyDescent="0.3">
      <c r="A43" s="63">
        <v>51924</v>
      </c>
      <c r="B43" s="64">
        <v>2024</v>
      </c>
      <c r="C43" s="183" t="s">
        <v>174</v>
      </c>
      <c r="D43" s="256">
        <v>986828.2</v>
      </c>
      <c r="E43" s="190"/>
      <c r="F43" s="189"/>
    </row>
    <row r="44" spans="1:6" ht="18.75" x14ac:dyDescent="0.3">
      <c r="A44" s="63">
        <v>51925</v>
      </c>
      <c r="B44" s="64">
        <v>2024</v>
      </c>
      <c r="C44" s="183" t="s">
        <v>175</v>
      </c>
      <c r="D44" s="256">
        <v>0</v>
      </c>
      <c r="E44" s="190"/>
      <c r="F44" s="189"/>
    </row>
    <row r="45" spans="1:6" ht="18.75" x14ac:dyDescent="0.3">
      <c r="A45" s="63">
        <v>519260</v>
      </c>
      <c r="B45" s="64">
        <v>2024</v>
      </c>
      <c r="C45" s="183" t="s">
        <v>176</v>
      </c>
      <c r="D45" s="256">
        <v>0</v>
      </c>
      <c r="E45" s="190"/>
      <c r="F45" s="189"/>
    </row>
    <row r="46" spans="1:6" ht="18.75" x14ac:dyDescent="0.3">
      <c r="A46" s="63">
        <v>519261</v>
      </c>
      <c r="B46" s="64">
        <v>2024</v>
      </c>
      <c r="C46" s="183" t="s">
        <v>177</v>
      </c>
      <c r="D46" s="256">
        <v>0</v>
      </c>
      <c r="E46" s="190"/>
      <c r="F46" s="189"/>
    </row>
    <row r="47" spans="1:6" ht="18.75" x14ac:dyDescent="0.3">
      <c r="A47" s="63">
        <v>51927</v>
      </c>
      <c r="B47" s="64">
        <v>2024</v>
      </c>
      <c r="C47" s="183" t="s">
        <v>178</v>
      </c>
      <c r="D47" s="256">
        <v>0</v>
      </c>
      <c r="E47" s="190"/>
      <c r="F47" s="189"/>
    </row>
    <row r="48" spans="1:6" ht="18.75" x14ac:dyDescent="0.3">
      <c r="A48" s="63">
        <v>519280</v>
      </c>
      <c r="B48" s="64">
        <v>2024</v>
      </c>
      <c r="C48" s="183" t="s">
        <v>179</v>
      </c>
      <c r="D48" s="256">
        <v>0</v>
      </c>
      <c r="E48" s="190"/>
      <c r="F48" s="189"/>
    </row>
    <row r="49" spans="1:6" ht="18.75" x14ac:dyDescent="0.3">
      <c r="A49" s="63">
        <v>519281</v>
      </c>
      <c r="B49" s="64">
        <v>2024</v>
      </c>
      <c r="C49" s="183" t="s">
        <v>180</v>
      </c>
      <c r="D49" s="256">
        <v>0</v>
      </c>
      <c r="E49" s="190"/>
      <c r="F49" s="189"/>
    </row>
    <row r="50" spans="1:6" ht="18.75" x14ac:dyDescent="0.3">
      <c r="A50" s="63">
        <v>519282</v>
      </c>
      <c r="B50" s="64">
        <v>2024</v>
      </c>
      <c r="C50" s="183" t="s">
        <v>181</v>
      </c>
      <c r="D50" s="256">
        <v>110533.5</v>
      </c>
      <c r="E50" s="190"/>
      <c r="F50" s="189"/>
    </row>
    <row r="51" spans="1:6" ht="18.75" x14ac:dyDescent="0.3">
      <c r="A51" s="63">
        <v>519283</v>
      </c>
      <c r="B51" s="64">
        <v>2024</v>
      </c>
      <c r="C51" s="183" t="s">
        <v>182</v>
      </c>
      <c r="D51" s="256">
        <v>11434.5</v>
      </c>
      <c r="E51" s="190"/>
      <c r="F51" s="189"/>
    </row>
    <row r="52" spans="1:6" ht="18.75" x14ac:dyDescent="0.3">
      <c r="A52" s="63">
        <v>519284</v>
      </c>
      <c r="B52" s="64">
        <v>2024</v>
      </c>
      <c r="C52" s="183" t="s">
        <v>522</v>
      </c>
      <c r="D52" s="256">
        <v>12365595</v>
      </c>
      <c r="E52" s="190"/>
      <c r="F52" s="189"/>
    </row>
    <row r="53" spans="1:6" s="60" customFormat="1" ht="18.75" x14ac:dyDescent="0.3">
      <c r="A53" s="63">
        <v>519285</v>
      </c>
      <c r="B53" s="64">
        <v>2024</v>
      </c>
      <c r="C53" s="183" t="s">
        <v>523</v>
      </c>
      <c r="D53" s="256">
        <v>1658910</v>
      </c>
      <c r="E53" s="188"/>
      <c r="F53" s="189"/>
    </row>
    <row r="54" spans="1:6" s="60" customFormat="1" ht="18.75" x14ac:dyDescent="0.3">
      <c r="A54" s="63">
        <v>519290</v>
      </c>
      <c r="B54" s="64">
        <v>2024</v>
      </c>
      <c r="C54" s="183" t="s">
        <v>183</v>
      </c>
      <c r="D54" s="256">
        <v>1090014.23</v>
      </c>
      <c r="E54" s="188"/>
      <c r="F54" s="189"/>
    </row>
    <row r="55" spans="1:6" s="60" customFormat="1" ht="18.75" x14ac:dyDescent="0.3">
      <c r="A55" s="63">
        <v>519291</v>
      </c>
      <c r="B55" s="64">
        <v>2024</v>
      </c>
      <c r="C55" s="183" t="s">
        <v>184</v>
      </c>
      <c r="D55" s="256">
        <v>0</v>
      </c>
      <c r="E55" s="188"/>
      <c r="F55" s="189"/>
    </row>
    <row r="56" spans="1:6" s="60" customFormat="1" ht="18.75" x14ac:dyDescent="0.3">
      <c r="A56" s="63">
        <v>519292</v>
      </c>
      <c r="B56" s="64">
        <v>2024</v>
      </c>
      <c r="C56" s="183" t="s">
        <v>185</v>
      </c>
      <c r="D56" s="256">
        <v>47571.1</v>
      </c>
      <c r="E56" s="188"/>
      <c r="F56" s="189"/>
    </row>
    <row r="57" spans="1:6" s="60" customFormat="1" ht="18.75" x14ac:dyDescent="0.3">
      <c r="A57" s="63">
        <v>51960</v>
      </c>
      <c r="B57" s="64">
        <v>2024</v>
      </c>
      <c r="C57" s="183" t="s">
        <v>186</v>
      </c>
      <c r="D57" s="256">
        <v>12770</v>
      </c>
      <c r="E57" s="188"/>
      <c r="F57" s="189"/>
    </row>
    <row r="58" spans="1:6" s="60" customFormat="1" ht="18.75" x14ac:dyDescent="0.3">
      <c r="A58" s="63">
        <v>51961</v>
      </c>
      <c r="B58" s="64">
        <v>2024</v>
      </c>
      <c r="C58" s="183" t="s">
        <v>187</v>
      </c>
      <c r="D58" s="256">
        <v>0</v>
      </c>
      <c r="E58" s="188"/>
      <c r="F58" s="189"/>
    </row>
    <row r="59" spans="1:6" s="60" customFormat="1" ht="18.75" x14ac:dyDescent="0.3">
      <c r="A59" s="63">
        <v>51962</v>
      </c>
      <c r="B59" s="64">
        <v>2024</v>
      </c>
      <c r="C59" s="183" t="s">
        <v>188</v>
      </c>
      <c r="D59" s="256">
        <v>1767579</v>
      </c>
      <c r="E59" s="188"/>
      <c r="F59" s="189"/>
    </row>
    <row r="60" spans="1:6" s="60" customFormat="1" ht="18.75" x14ac:dyDescent="0.3">
      <c r="A60" s="63">
        <v>54990</v>
      </c>
      <c r="B60" s="64">
        <v>2024</v>
      </c>
      <c r="C60" s="183" t="s">
        <v>524</v>
      </c>
      <c r="D60" s="258">
        <v>0</v>
      </c>
      <c r="E60" s="188"/>
      <c r="F60" s="189"/>
    </row>
    <row r="63" spans="1:6" ht="18.75" x14ac:dyDescent="0.3">
      <c r="C63" s="218" t="s">
        <v>526</v>
      </c>
      <c r="D63" s="219"/>
    </row>
    <row r="64" spans="1:6" ht="18.75" x14ac:dyDescent="0.3">
      <c r="C64" s="218" t="s">
        <v>525</v>
      </c>
      <c r="D64" s="277">
        <f>D37+D38</f>
        <v>50050</v>
      </c>
    </row>
    <row r="65" spans="3:4" ht="18.75" x14ac:dyDescent="0.3">
      <c r="C65" s="218" t="s">
        <v>510</v>
      </c>
      <c r="D65" s="277">
        <f>SUM(D39:D56)</f>
        <v>23024645.740000002</v>
      </c>
    </row>
  </sheetData>
  <mergeCells count="2">
    <mergeCell ref="A3:D3"/>
    <mergeCell ref="A2:F2"/>
  </mergeCells>
  <phoneticPr fontId="44" type="noConversion"/>
  <pageMargins left="0.23622047244094491" right="0.23622047244094491" top="0.74803149606299213" bottom="0.74803149606299213" header="0.31496062992125984" footer="0.31496062992125984"/>
  <pageSetup paperSize="9" scale="80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80D5F-5774-4CEA-93B1-A0A1FE44CA63}">
  <dimension ref="A2:F21"/>
  <sheetViews>
    <sheetView workbookViewId="0">
      <selection activeCell="F29" sqref="F29"/>
    </sheetView>
  </sheetViews>
  <sheetFormatPr defaultRowHeight="15" x14ac:dyDescent="0.25"/>
  <cols>
    <col min="1" max="1" width="29.140625" customWidth="1"/>
    <col min="3" max="3" width="14.5703125" customWidth="1"/>
    <col min="5" max="5" width="14.28515625" customWidth="1"/>
    <col min="6" max="6" width="53.7109375" customWidth="1"/>
  </cols>
  <sheetData>
    <row r="2" spans="1:6" x14ac:dyDescent="0.25">
      <c r="A2" s="281" t="s">
        <v>485</v>
      </c>
      <c r="B2" s="281"/>
      <c r="C2" s="281"/>
      <c r="D2" s="281"/>
      <c r="E2" s="281"/>
      <c r="F2" s="281"/>
    </row>
    <row r="4" spans="1:6" x14ac:dyDescent="0.25">
      <c r="A4" s="303" t="s">
        <v>537</v>
      </c>
      <c r="B4" s="303"/>
      <c r="C4" s="303"/>
      <c r="D4" s="303"/>
      <c r="E4" s="303"/>
      <c r="F4" s="303"/>
    </row>
    <row r="5" spans="1:6" ht="39.75" customHeight="1" x14ac:dyDescent="0.25">
      <c r="A5" s="303" t="s">
        <v>189</v>
      </c>
      <c r="B5" s="301" t="s">
        <v>563</v>
      </c>
      <c r="C5" s="301"/>
      <c r="D5" s="301" t="s">
        <v>564</v>
      </c>
      <c r="E5" s="301"/>
      <c r="F5" s="66" t="s">
        <v>190</v>
      </c>
    </row>
    <row r="6" spans="1:6" x14ac:dyDescent="0.25">
      <c r="A6" s="303"/>
      <c r="B6" s="66" t="s">
        <v>191</v>
      </c>
      <c r="C6" s="66" t="s">
        <v>192</v>
      </c>
      <c r="D6" s="67" t="s">
        <v>191</v>
      </c>
      <c r="E6" s="67" t="s">
        <v>192</v>
      </c>
      <c r="F6" s="67"/>
    </row>
    <row r="7" spans="1:6" x14ac:dyDescent="0.25">
      <c r="A7" s="6" t="s">
        <v>576</v>
      </c>
      <c r="B7" s="6">
        <v>96</v>
      </c>
      <c r="C7" s="133">
        <v>121968</v>
      </c>
      <c r="D7" s="6">
        <v>0</v>
      </c>
      <c r="E7" s="6">
        <v>0</v>
      </c>
      <c r="F7" s="6" t="s">
        <v>624</v>
      </c>
    </row>
    <row r="8" spans="1:6" x14ac:dyDescent="0.25">
      <c r="A8" s="6"/>
      <c r="B8" s="6"/>
      <c r="C8" s="6"/>
      <c r="D8" s="6"/>
      <c r="E8" s="6"/>
      <c r="F8" s="6"/>
    </row>
    <row r="9" spans="1:6" x14ac:dyDescent="0.25">
      <c r="A9" s="6"/>
      <c r="B9" s="6"/>
      <c r="C9" s="6"/>
      <c r="D9" s="6"/>
      <c r="E9" s="6"/>
      <c r="F9" s="6"/>
    </row>
    <row r="10" spans="1:6" x14ac:dyDescent="0.25">
      <c r="A10" s="6"/>
      <c r="B10" s="6"/>
      <c r="C10" s="6"/>
      <c r="D10" s="6"/>
      <c r="E10" s="6"/>
      <c r="F10" s="6"/>
    </row>
    <row r="11" spans="1:6" x14ac:dyDescent="0.25">
      <c r="A11" s="6"/>
      <c r="B11" s="6"/>
      <c r="C11" s="6"/>
      <c r="D11" s="6"/>
      <c r="E11" s="6"/>
      <c r="F11" s="6"/>
    </row>
    <row r="12" spans="1:6" x14ac:dyDescent="0.25">
      <c r="A12" s="6"/>
      <c r="B12" s="6"/>
      <c r="C12" s="6"/>
      <c r="D12" s="6"/>
      <c r="E12" s="6"/>
      <c r="F12" s="6"/>
    </row>
    <row r="13" spans="1:6" x14ac:dyDescent="0.25">
      <c r="A13" s="6"/>
      <c r="B13" s="6"/>
      <c r="C13" s="6"/>
      <c r="D13" s="6"/>
      <c r="E13" s="6"/>
      <c r="F13" s="6"/>
    </row>
    <row r="14" spans="1:6" x14ac:dyDescent="0.25">
      <c r="A14" s="6"/>
      <c r="B14" s="6"/>
      <c r="C14" s="6"/>
      <c r="D14" s="6"/>
      <c r="E14" s="6"/>
      <c r="F14" s="6"/>
    </row>
    <row r="15" spans="1:6" x14ac:dyDescent="0.25">
      <c r="A15" s="6"/>
      <c r="B15" s="6"/>
      <c r="C15" s="6"/>
      <c r="D15" s="6"/>
      <c r="E15" s="6"/>
      <c r="F15" s="6"/>
    </row>
    <row r="16" spans="1:6" x14ac:dyDescent="0.25">
      <c r="A16" s="6"/>
      <c r="B16" s="6"/>
      <c r="C16" s="6"/>
      <c r="D16" s="6"/>
      <c r="E16" s="6"/>
      <c r="F16" s="6"/>
    </row>
    <row r="17" spans="1:6" x14ac:dyDescent="0.25">
      <c r="A17" s="6"/>
      <c r="B17" s="6"/>
      <c r="C17" s="6"/>
      <c r="D17" s="6"/>
      <c r="E17" s="6"/>
      <c r="F17" s="6"/>
    </row>
    <row r="18" spans="1:6" x14ac:dyDescent="0.25">
      <c r="A18" s="6"/>
      <c r="B18" s="6"/>
      <c r="C18" s="6"/>
      <c r="D18" s="6"/>
      <c r="E18" s="6"/>
      <c r="F18" s="6"/>
    </row>
    <row r="19" spans="1:6" x14ac:dyDescent="0.25">
      <c r="A19" s="6"/>
      <c r="B19" s="6"/>
      <c r="C19" s="6"/>
      <c r="D19" s="6"/>
      <c r="E19" s="6"/>
      <c r="F19" s="6"/>
    </row>
    <row r="20" spans="1:6" x14ac:dyDescent="0.25">
      <c r="A20" s="6"/>
      <c r="B20" s="6"/>
      <c r="C20" s="6"/>
      <c r="D20" s="6"/>
      <c r="E20" s="6"/>
      <c r="F20" s="6"/>
    </row>
    <row r="21" spans="1:6" x14ac:dyDescent="0.25">
      <c r="A21" s="68" t="s">
        <v>193</v>
      </c>
      <c r="B21" s="69">
        <f>SUM(B7:B19)</f>
        <v>96</v>
      </c>
      <c r="C21" s="259">
        <f t="shared" ref="C21:E21" si="0">SUM(C7:C19)</f>
        <v>121968</v>
      </c>
      <c r="D21" s="69">
        <f t="shared" si="0"/>
        <v>0</v>
      </c>
      <c r="E21" s="69">
        <f t="shared" si="0"/>
        <v>0</v>
      </c>
      <c r="F21" s="69"/>
    </row>
  </sheetData>
  <mergeCells count="5">
    <mergeCell ref="A4:F4"/>
    <mergeCell ref="A5:A6"/>
    <mergeCell ref="B5:C5"/>
    <mergeCell ref="D5:E5"/>
    <mergeCell ref="A2:F2"/>
  </mergeCells>
  <pageMargins left="0.7" right="0.7" top="0.78740157499999996" bottom="0.78740157499999996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D3FD3-53EC-47E5-8BB1-55B96DF80AED}">
  <sheetPr>
    <tabColor rgb="FFFFC000"/>
  </sheetPr>
  <dimension ref="A2:F21"/>
  <sheetViews>
    <sheetView workbookViewId="0">
      <selection activeCell="F7" sqref="F7"/>
    </sheetView>
  </sheetViews>
  <sheetFormatPr defaultRowHeight="15" x14ac:dyDescent="0.25"/>
  <cols>
    <col min="1" max="1" width="29.140625" customWidth="1"/>
    <col min="3" max="3" width="14.5703125" customWidth="1"/>
    <col min="5" max="5" width="14.28515625" customWidth="1"/>
    <col min="6" max="6" width="53.7109375" customWidth="1"/>
  </cols>
  <sheetData>
    <row r="2" spans="1:6" x14ac:dyDescent="0.25">
      <c r="A2" s="281" t="s">
        <v>536</v>
      </c>
      <c r="B2" s="281"/>
      <c r="C2" s="281"/>
      <c r="D2" s="281"/>
      <c r="E2" s="281"/>
      <c r="F2" s="281"/>
    </row>
    <row r="4" spans="1:6" x14ac:dyDescent="0.25">
      <c r="A4" s="303" t="s">
        <v>537</v>
      </c>
      <c r="B4" s="303"/>
      <c r="C4" s="303"/>
      <c r="D4" s="303"/>
      <c r="E4" s="303"/>
      <c r="F4" s="303"/>
    </row>
    <row r="5" spans="1:6" ht="42" customHeight="1" x14ac:dyDescent="0.25">
      <c r="A5" s="303" t="s">
        <v>189</v>
      </c>
      <c r="B5" s="301" t="s">
        <v>538</v>
      </c>
      <c r="C5" s="301"/>
      <c r="D5" s="301" t="s">
        <v>539</v>
      </c>
      <c r="E5" s="301"/>
      <c r="F5" s="173" t="s">
        <v>190</v>
      </c>
    </row>
    <row r="6" spans="1:6" ht="21" customHeight="1" x14ac:dyDescent="0.25">
      <c r="A6" s="303"/>
      <c r="B6" s="173" t="s">
        <v>191</v>
      </c>
      <c r="C6" s="173" t="s">
        <v>192</v>
      </c>
      <c r="D6" s="174" t="s">
        <v>191</v>
      </c>
      <c r="E6" s="174" t="s">
        <v>192</v>
      </c>
      <c r="F6" s="174"/>
    </row>
    <row r="7" spans="1:6" x14ac:dyDescent="0.25">
      <c r="A7" s="6" t="s">
        <v>625</v>
      </c>
      <c r="B7" s="260">
        <v>15454</v>
      </c>
      <c r="C7" s="133">
        <v>14024505</v>
      </c>
      <c r="D7" s="6">
        <v>0</v>
      </c>
      <c r="E7" s="6">
        <v>0</v>
      </c>
      <c r="F7" s="6" t="s">
        <v>624</v>
      </c>
    </row>
    <row r="8" spans="1:6" x14ac:dyDescent="0.25">
      <c r="A8" s="6"/>
      <c r="B8" s="260"/>
      <c r="C8" s="133"/>
      <c r="D8" s="6"/>
      <c r="E8" s="6"/>
      <c r="F8" s="6"/>
    </row>
    <row r="9" spans="1:6" x14ac:dyDescent="0.25">
      <c r="A9" s="6"/>
      <c r="B9" s="260"/>
      <c r="C9" s="133"/>
      <c r="D9" s="6"/>
      <c r="E9" s="6"/>
      <c r="F9" s="6"/>
    </row>
    <row r="10" spans="1:6" x14ac:dyDescent="0.25">
      <c r="A10" s="6"/>
      <c r="B10" s="260"/>
      <c r="C10" s="133"/>
      <c r="D10" s="6"/>
      <c r="E10" s="6"/>
      <c r="F10" s="6"/>
    </row>
    <row r="11" spans="1:6" x14ac:dyDescent="0.25">
      <c r="A11" s="6"/>
      <c r="B11" s="260"/>
      <c r="C11" s="133"/>
      <c r="D11" s="6"/>
      <c r="E11" s="6"/>
      <c r="F11" s="6"/>
    </row>
    <row r="12" spans="1:6" x14ac:dyDescent="0.25">
      <c r="A12" s="6"/>
      <c r="B12" s="260"/>
      <c r="C12" s="133"/>
      <c r="D12" s="6"/>
      <c r="E12" s="6"/>
      <c r="F12" s="6"/>
    </row>
    <row r="13" spans="1:6" x14ac:dyDescent="0.25">
      <c r="A13" s="6"/>
      <c r="B13" s="260"/>
      <c r="C13" s="133"/>
      <c r="D13" s="6"/>
      <c r="E13" s="6"/>
      <c r="F13" s="6"/>
    </row>
    <row r="14" spans="1:6" x14ac:dyDescent="0.25">
      <c r="A14" s="6"/>
      <c r="B14" s="260"/>
      <c r="C14" s="133"/>
      <c r="D14" s="6"/>
      <c r="E14" s="6"/>
      <c r="F14" s="6"/>
    </row>
    <row r="15" spans="1:6" x14ac:dyDescent="0.25">
      <c r="A15" s="6"/>
      <c r="B15" s="260"/>
      <c r="C15" s="133"/>
      <c r="D15" s="6"/>
      <c r="E15" s="6"/>
      <c r="F15" s="6"/>
    </row>
    <row r="16" spans="1:6" x14ac:dyDescent="0.25">
      <c r="A16" s="6"/>
      <c r="B16" s="260"/>
      <c r="C16" s="133"/>
      <c r="D16" s="6"/>
      <c r="E16" s="6"/>
      <c r="F16" s="6"/>
    </row>
    <row r="17" spans="1:6" x14ac:dyDescent="0.25">
      <c r="A17" s="6"/>
      <c r="B17" s="260"/>
      <c r="C17" s="133"/>
      <c r="D17" s="6"/>
      <c r="E17" s="6"/>
      <c r="F17" s="6"/>
    </row>
    <row r="18" spans="1:6" x14ac:dyDescent="0.25">
      <c r="A18" s="6"/>
      <c r="B18" s="260"/>
      <c r="C18" s="133"/>
      <c r="D18" s="6"/>
      <c r="E18" s="6"/>
      <c r="F18" s="6"/>
    </row>
    <row r="19" spans="1:6" x14ac:dyDescent="0.25">
      <c r="A19" s="6"/>
      <c r="B19" s="260"/>
      <c r="C19" s="133"/>
      <c r="D19" s="6"/>
      <c r="E19" s="6"/>
      <c r="F19" s="6"/>
    </row>
    <row r="20" spans="1:6" x14ac:dyDescent="0.25">
      <c r="A20" s="6"/>
      <c r="B20" s="260"/>
      <c r="C20" s="133"/>
      <c r="D20" s="6"/>
      <c r="E20" s="6"/>
      <c r="F20" s="6"/>
    </row>
    <row r="21" spans="1:6" x14ac:dyDescent="0.25">
      <c r="A21" s="177" t="s">
        <v>193</v>
      </c>
      <c r="B21" s="261">
        <f>SUM(B7:B19)</f>
        <v>15454</v>
      </c>
      <c r="C21" s="259">
        <f t="shared" ref="C21:E21" si="0">SUM(C7:C19)</f>
        <v>14024505</v>
      </c>
      <c r="D21" s="69">
        <f t="shared" si="0"/>
        <v>0</v>
      </c>
      <c r="E21" s="69">
        <f t="shared" si="0"/>
        <v>0</v>
      </c>
      <c r="F21" s="69"/>
    </row>
  </sheetData>
  <mergeCells count="5">
    <mergeCell ref="A2:F2"/>
    <mergeCell ref="A4:F4"/>
    <mergeCell ref="A5:A6"/>
    <mergeCell ref="B5:C5"/>
    <mergeCell ref="D5:E5"/>
  </mergeCells>
  <pageMargins left="0.7" right="0.7" top="0.78740157499999996" bottom="0.78740157499999996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2B989-0E40-4685-ADC9-F0BA6DDB57AE}">
  <dimension ref="A2:H14"/>
  <sheetViews>
    <sheetView workbookViewId="0">
      <selection activeCell="E16" sqref="E16"/>
    </sheetView>
  </sheetViews>
  <sheetFormatPr defaultRowHeight="15" x14ac:dyDescent="0.25"/>
  <cols>
    <col min="1" max="1" width="16.28515625" customWidth="1"/>
    <col min="2" max="7" width="10.85546875" customWidth="1"/>
    <col min="8" max="8" width="27.42578125" customWidth="1"/>
  </cols>
  <sheetData>
    <row r="2" spans="1:8" x14ac:dyDescent="0.25">
      <c r="A2" s="281" t="s">
        <v>486</v>
      </c>
      <c r="B2" s="281"/>
      <c r="C2" s="281"/>
      <c r="D2" s="281"/>
      <c r="E2" s="281"/>
      <c r="F2" s="281"/>
      <c r="G2" s="281"/>
      <c r="H2" s="281"/>
    </row>
    <row r="4" spans="1:8" x14ac:dyDescent="0.25">
      <c r="A4" s="324" t="s">
        <v>207</v>
      </c>
      <c r="B4" s="324"/>
      <c r="C4" s="324"/>
      <c r="D4" s="324"/>
      <c r="E4" s="324"/>
      <c r="F4" s="324"/>
      <c r="G4" s="324"/>
      <c r="H4" s="324"/>
    </row>
    <row r="5" spans="1:8" x14ac:dyDescent="0.25">
      <c r="A5" s="4" t="s">
        <v>200</v>
      </c>
      <c r="B5" s="323" t="s">
        <v>626</v>
      </c>
      <c r="C5" s="323"/>
      <c r="D5" s="323"/>
      <c r="E5" s="323"/>
      <c r="F5" s="323" t="s">
        <v>627</v>
      </c>
      <c r="G5" s="323" t="s">
        <v>317</v>
      </c>
      <c r="H5" s="323" t="s">
        <v>628</v>
      </c>
    </row>
    <row r="6" spans="1:8" ht="30" x14ac:dyDescent="0.25">
      <c r="A6" s="4" t="s">
        <v>40</v>
      </c>
      <c r="B6" s="4" t="s">
        <v>203</v>
      </c>
      <c r="C6" s="4" t="s">
        <v>204</v>
      </c>
      <c r="D6" s="4" t="s">
        <v>205</v>
      </c>
      <c r="E6" s="4" t="s">
        <v>206</v>
      </c>
      <c r="F6" s="323"/>
      <c r="G6" s="323"/>
      <c r="H6" s="323"/>
    </row>
    <row r="7" spans="1:8" ht="45" x14ac:dyDescent="0.25">
      <c r="A7" s="70" t="s">
        <v>631</v>
      </c>
      <c r="B7" s="264">
        <v>0</v>
      </c>
      <c r="C7" s="264">
        <v>92047</v>
      </c>
      <c r="D7" s="264">
        <v>92047</v>
      </c>
      <c r="E7" s="264">
        <v>92047</v>
      </c>
      <c r="F7" s="264">
        <v>0</v>
      </c>
      <c r="G7" s="264">
        <v>123750</v>
      </c>
      <c r="H7" s="264">
        <f t="shared" ref="H7:H14" si="0">E7-G7</f>
        <v>-31703</v>
      </c>
    </row>
    <row r="8" spans="1:8" ht="30" x14ac:dyDescent="0.25">
      <c r="A8" s="70" t="s">
        <v>632</v>
      </c>
      <c r="B8" s="264">
        <v>2000</v>
      </c>
      <c r="C8" s="264">
        <v>1299</v>
      </c>
      <c r="D8" s="264">
        <v>1299</v>
      </c>
      <c r="E8" s="264">
        <v>1299</v>
      </c>
      <c r="F8" s="264">
        <v>0</v>
      </c>
      <c r="G8" s="264">
        <v>1299</v>
      </c>
      <c r="H8" s="264">
        <f t="shared" si="0"/>
        <v>0</v>
      </c>
    </row>
    <row r="9" spans="1:8" x14ac:dyDescent="0.25">
      <c r="A9" s="70" t="s">
        <v>633</v>
      </c>
      <c r="B9" s="264">
        <v>500000</v>
      </c>
      <c r="C9" s="264">
        <v>282319.21999999997</v>
      </c>
      <c r="D9" s="264">
        <v>282319.21999999997</v>
      </c>
      <c r="E9" s="264">
        <v>22383.75</v>
      </c>
      <c r="F9" s="264">
        <v>0</v>
      </c>
      <c r="G9" s="264">
        <v>29209.5</v>
      </c>
      <c r="H9" s="264">
        <f t="shared" si="0"/>
        <v>-6825.75</v>
      </c>
    </row>
    <row r="10" spans="1:8" ht="30" x14ac:dyDescent="0.25">
      <c r="A10" s="70" t="s">
        <v>634</v>
      </c>
      <c r="B10" s="264">
        <v>100000</v>
      </c>
      <c r="C10" s="264">
        <v>72177.100000000006</v>
      </c>
      <c r="D10" s="264">
        <v>72177.100000000006</v>
      </c>
      <c r="E10" s="264">
        <v>72177.100000000006</v>
      </c>
      <c r="F10" s="264">
        <v>0</v>
      </c>
      <c r="G10" s="264">
        <v>94008.06</v>
      </c>
      <c r="H10" s="264">
        <f t="shared" si="0"/>
        <v>-21830.959999999992</v>
      </c>
    </row>
    <row r="11" spans="1:8" ht="30" x14ac:dyDescent="0.25">
      <c r="A11" s="70" t="s">
        <v>635</v>
      </c>
      <c r="B11" s="264">
        <v>28000</v>
      </c>
      <c r="C11" s="264">
        <v>23763.91</v>
      </c>
      <c r="D11" s="264">
        <v>23763.91</v>
      </c>
      <c r="E11" s="264">
        <v>23763.91</v>
      </c>
      <c r="F11" s="264">
        <v>0</v>
      </c>
      <c r="G11" s="264">
        <v>24210.799999999999</v>
      </c>
      <c r="H11" s="264">
        <f t="shared" si="0"/>
        <v>-446.88999999999942</v>
      </c>
    </row>
    <row r="12" spans="1:8" ht="30" x14ac:dyDescent="0.25">
      <c r="A12" s="70" t="s">
        <v>636</v>
      </c>
      <c r="B12" s="264">
        <v>350000</v>
      </c>
      <c r="C12" s="264">
        <v>350000</v>
      </c>
      <c r="D12" s="264">
        <v>454849.22</v>
      </c>
      <c r="E12" s="264">
        <v>385700.19</v>
      </c>
      <c r="F12" s="264">
        <v>104849.22</v>
      </c>
      <c r="G12" s="264">
        <v>352433.08</v>
      </c>
      <c r="H12" s="264">
        <f t="shared" si="0"/>
        <v>33267.109999999986</v>
      </c>
    </row>
    <row r="13" spans="1:8" ht="30" x14ac:dyDescent="0.25">
      <c r="A13" s="70" t="s">
        <v>637</v>
      </c>
      <c r="B13" s="264">
        <v>50000</v>
      </c>
      <c r="C13" s="264">
        <v>8393.77</v>
      </c>
      <c r="D13" s="264">
        <v>8393.77</v>
      </c>
      <c r="E13" s="264">
        <v>8393.77</v>
      </c>
      <c r="F13" s="264">
        <v>0</v>
      </c>
      <c r="G13" s="264">
        <v>0</v>
      </c>
      <c r="H13" s="264">
        <f t="shared" si="0"/>
        <v>8393.77</v>
      </c>
    </row>
    <row r="14" spans="1:8" x14ac:dyDescent="0.25">
      <c r="A14" s="263" t="s">
        <v>30</v>
      </c>
      <c r="B14" s="265">
        <f t="shared" ref="B14:G14" si="1">B7+B8+B9+B10+B11+B12+B13</f>
        <v>1030000</v>
      </c>
      <c r="C14" s="266">
        <f t="shared" si="1"/>
        <v>830000</v>
      </c>
      <c r="D14" s="266">
        <f t="shared" si="1"/>
        <v>934849.22</v>
      </c>
      <c r="E14" s="266">
        <f t="shared" si="1"/>
        <v>605764.72</v>
      </c>
      <c r="F14" s="266">
        <f t="shared" si="1"/>
        <v>104849.22</v>
      </c>
      <c r="G14" s="266">
        <f t="shared" si="1"/>
        <v>624910.43999999994</v>
      </c>
      <c r="H14" s="264">
        <f t="shared" si="0"/>
        <v>-19145.719999999972</v>
      </c>
    </row>
  </sheetData>
  <mergeCells count="6">
    <mergeCell ref="A2:H2"/>
    <mergeCell ref="B5:E5"/>
    <mergeCell ref="F5:F6"/>
    <mergeCell ref="G5:G6"/>
    <mergeCell ref="H5:H6"/>
    <mergeCell ref="A4:H4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17BAB-F8CA-4952-907E-B8C9AE0A46FD}">
  <dimension ref="A2:H15"/>
  <sheetViews>
    <sheetView workbookViewId="0">
      <selection activeCell="H16" sqref="H16"/>
    </sheetView>
  </sheetViews>
  <sheetFormatPr defaultRowHeight="15" x14ac:dyDescent="0.25"/>
  <cols>
    <col min="1" max="7" width="14.140625" customWidth="1"/>
    <col min="8" max="8" width="24.140625" customWidth="1"/>
  </cols>
  <sheetData>
    <row r="2" spans="1:8" x14ac:dyDescent="0.25">
      <c r="A2" s="281" t="s">
        <v>487</v>
      </c>
      <c r="B2" s="281"/>
      <c r="C2" s="281"/>
      <c r="D2" s="281"/>
      <c r="E2" s="281"/>
      <c r="F2" s="281"/>
      <c r="G2" s="281"/>
      <c r="H2" s="281"/>
    </row>
    <row r="4" spans="1:8" x14ac:dyDescent="0.25">
      <c r="A4" s="324" t="s">
        <v>208</v>
      </c>
      <c r="B4" s="324"/>
      <c r="C4" s="324"/>
      <c r="D4" s="324"/>
      <c r="E4" s="324"/>
      <c r="F4" s="324"/>
      <c r="G4" s="324"/>
      <c r="H4" s="324"/>
    </row>
    <row r="5" spans="1:8" x14ac:dyDescent="0.25">
      <c r="A5" s="4" t="s">
        <v>201</v>
      </c>
      <c r="B5" s="323" t="s">
        <v>626</v>
      </c>
      <c r="C5" s="323"/>
      <c r="D5" s="323"/>
      <c r="E5" s="323"/>
      <c r="F5" s="323" t="s">
        <v>627</v>
      </c>
      <c r="G5" s="323" t="s">
        <v>317</v>
      </c>
      <c r="H5" s="323" t="s">
        <v>644</v>
      </c>
    </row>
    <row r="6" spans="1:8" ht="30" x14ac:dyDescent="0.25">
      <c r="A6" s="4" t="s">
        <v>40</v>
      </c>
      <c r="B6" s="4" t="s">
        <v>203</v>
      </c>
      <c r="C6" s="4" t="s">
        <v>204</v>
      </c>
      <c r="D6" s="4" t="s">
        <v>205</v>
      </c>
      <c r="E6" s="4" t="s">
        <v>206</v>
      </c>
      <c r="F6" s="323"/>
      <c r="G6" s="323"/>
      <c r="H6" s="323"/>
    </row>
    <row r="7" spans="1:8" ht="45" x14ac:dyDescent="0.25">
      <c r="A7" s="70" t="s">
        <v>638</v>
      </c>
      <c r="B7" s="264">
        <v>10000</v>
      </c>
      <c r="C7" s="264">
        <v>25500</v>
      </c>
      <c r="D7" s="264">
        <v>25500</v>
      </c>
      <c r="E7" s="264">
        <v>22795.759999999998</v>
      </c>
      <c r="F7" s="264">
        <v>0</v>
      </c>
      <c r="G7" s="264">
        <v>14412.3</v>
      </c>
      <c r="H7" s="264">
        <f t="shared" ref="H7:H15" si="0">E7-G7</f>
        <v>8383.4599999999991</v>
      </c>
    </row>
    <row r="8" spans="1:8" ht="30" x14ac:dyDescent="0.25">
      <c r="A8" s="70" t="s">
        <v>643</v>
      </c>
      <c r="B8" s="264">
        <v>1000</v>
      </c>
      <c r="C8" s="264">
        <v>3106</v>
      </c>
      <c r="D8" s="264">
        <v>3106</v>
      </c>
      <c r="E8" s="264">
        <v>1235.0999999999999</v>
      </c>
      <c r="F8" s="264">
        <v>0</v>
      </c>
      <c r="G8" s="264">
        <v>961</v>
      </c>
      <c r="H8" s="264">
        <f t="shared" si="0"/>
        <v>274.09999999999991</v>
      </c>
    </row>
    <row r="9" spans="1:8" ht="30" x14ac:dyDescent="0.25">
      <c r="A9" s="70" t="s">
        <v>629</v>
      </c>
      <c r="B9" s="264">
        <v>500</v>
      </c>
      <c r="C9" s="264">
        <v>394</v>
      </c>
      <c r="D9" s="264">
        <v>394</v>
      </c>
      <c r="E9" s="264">
        <v>394</v>
      </c>
      <c r="F9" s="264">
        <v>0</v>
      </c>
      <c r="G9" s="264">
        <v>0</v>
      </c>
      <c r="H9" s="264">
        <f t="shared" si="0"/>
        <v>394</v>
      </c>
    </row>
    <row r="10" spans="1:8" ht="30" x14ac:dyDescent="0.25">
      <c r="A10" s="70" t="s">
        <v>630</v>
      </c>
      <c r="B10" s="264">
        <v>0</v>
      </c>
      <c r="C10" s="264">
        <v>0</v>
      </c>
      <c r="D10" s="264">
        <v>6185.52</v>
      </c>
      <c r="E10" s="264">
        <v>6185.52</v>
      </c>
      <c r="F10" s="264">
        <v>6185.52</v>
      </c>
      <c r="G10" s="264">
        <v>36993.33</v>
      </c>
      <c r="H10" s="264">
        <f t="shared" si="0"/>
        <v>-30807.81</v>
      </c>
    </row>
    <row r="11" spans="1:8" ht="30" x14ac:dyDescent="0.25">
      <c r="A11" s="70" t="s">
        <v>639</v>
      </c>
      <c r="B11" s="264">
        <v>3500</v>
      </c>
      <c r="C11" s="264">
        <v>8100</v>
      </c>
      <c r="D11" s="264">
        <v>10520</v>
      </c>
      <c r="E11" s="264">
        <v>9548</v>
      </c>
      <c r="F11" s="264">
        <v>2420</v>
      </c>
      <c r="G11" s="264">
        <v>10048</v>
      </c>
      <c r="H11" s="264">
        <f t="shared" si="0"/>
        <v>-500</v>
      </c>
    </row>
    <row r="12" spans="1:8" ht="30" x14ac:dyDescent="0.25">
      <c r="A12" s="70" t="s">
        <v>642</v>
      </c>
      <c r="B12" s="264">
        <v>48448</v>
      </c>
      <c r="C12" s="264">
        <v>35448</v>
      </c>
      <c r="D12" s="264">
        <v>60005.38</v>
      </c>
      <c r="E12" s="264">
        <v>56348.49</v>
      </c>
      <c r="F12" s="264">
        <v>24557.38</v>
      </c>
      <c r="G12" s="264">
        <v>55710.82</v>
      </c>
      <c r="H12" s="264">
        <f t="shared" si="0"/>
        <v>637.66999999999825</v>
      </c>
    </row>
    <row r="13" spans="1:8" ht="30" x14ac:dyDescent="0.25">
      <c r="A13" s="70" t="s">
        <v>641</v>
      </c>
      <c r="B13" s="264">
        <v>40500</v>
      </c>
      <c r="C13" s="264">
        <v>50900</v>
      </c>
      <c r="D13" s="264">
        <v>70157.149999999994</v>
      </c>
      <c r="E13" s="264">
        <v>63996.9</v>
      </c>
      <c r="F13" s="264">
        <v>19257.150000000001</v>
      </c>
      <c r="G13" s="264">
        <v>80298.8</v>
      </c>
      <c r="H13" s="264">
        <f t="shared" si="0"/>
        <v>-16301.900000000001</v>
      </c>
    </row>
    <row r="14" spans="1:8" ht="30" x14ac:dyDescent="0.25">
      <c r="A14" s="70" t="s">
        <v>640</v>
      </c>
      <c r="B14" s="264">
        <v>5000</v>
      </c>
      <c r="C14" s="264">
        <v>23000</v>
      </c>
      <c r="D14" s="264">
        <v>23892.400000000001</v>
      </c>
      <c r="E14" s="264">
        <v>895.4</v>
      </c>
      <c r="F14" s="264">
        <v>895.4</v>
      </c>
      <c r="G14" s="264">
        <v>27585.599999999999</v>
      </c>
      <c r="H14" s="264">
        <f t="shared" si="0"/>
        <v>-26690.199999999997</v>
      </c>
    </row>
    <row r="15" spans="1:8" s="139" customFormat="1" x14ac:dyDescent="0.25">
      <c r="A15" s="263" t="s">
        <v>30</v>
      </c>
      <c r="B15" s="266">
        <f t="shared" ref="B15:G15" si="1">B7+B8+B9+B10+B11+B12+B13+B14</f>
        <v>108948</v>
      </c>
      <c r="C15" s="266">
        <f t="shared" si="1"/>
        <v>146448</v>
      </c>
      <c r="D15" s="266">
        <f t="shared" si="1"/>
        <v>199760.44999999998</v>
      </c>
      <c r="E15" s="266">
        <f t="shared" si="1"/>
        <v>161399.16999999998</v>
      </c>
      <c r="F15" s="266">
        <f t="shared" si="1"/>
        <v>53315.450000000004</v>
      </c>
      <c r="G15" s="266">
        <f t="shared" si="1"/>
        <v>226009.85</v>
      </c>
      <c r="H15" s="266">
        <f t="shared" si="0"/>
        <v>-64610.680000000022</v>
      </c>
    </row>
  </sheetData>
  <mergeCells count="6">
    <mergeCell ref="A2:H2"/>
    <mergeCell ref="B5:E5"/>
    <mergeCell ref="F5:F6"/>
    <mergeCell ref="G5:G6"/>
    <mergeCell ref="H5:H6"/>
    <mergeCell ref="A4:H4"/>
  </mergeCells>
  <pageMargins left="0.7" right="0.7" top="0.78740157499999996" bottom="0.78740157499999996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20CA7-FAFE-469C-8732-85453BE4EB88}">
  <dimension ref="A2:J40"/>
  <sheetViews>
    <sheetView view="pageBreakPreview" zoomScale="60" zoomScaleNormal="100" workbookViewId="0">
      <selection activeCell="A2" sqref="A2:I2"/>
    </sheetView>
  </sheetViews>
  <sheetFormatPr defaultRowHeight="15" x14ac:dyDescent="0.25"/>
  <cols>
    <col min="1" max="1" width="33.7109375" customWidth="1"/>
    <col min="2" max="4" width="14.42578125" customWidth="1"/>
    <col min="5" max="5" width="13.85546875" customWidth="1"/>
    <col min="6" max="6" width="18.140625" customWidth="1"/>
    <col min="7" max="9" width="17.85546875" customWidth="1"/>
  </cols>
  <sheetData>
    <row r="2" spans="1:9" x14ac:dyDescent="0.25">
      <c r="A2" s="281" t="s">
        <v>645</v>
      </c>
      <c r="B2" s="281"/>
      <c r="C2" s="281"/>
      <c r="D2" s="281"/>
      <c r="E2" s="281"/>
      <c r="F2" s="281"/>
      <c r="G2" s="281"/>
      <c r="H2" s="281"/>
      <c r="I2" s="281"/>
    </row>
    <row r="4" spans="1:9" ht="28.5" customHeight="1" x14ac:dyDescent="0.25">
      <c r="A4" s="327" t="s">
        <v>398</v>
      </c>
      <c r="B4" s="281"/>
      <c r="C4" s="281"/>
      <c r="D4" s="281"/>
    </row>
    <row r="5" spans="1:9" ht="24" x14ac:dyDescent="0.25">
      <c r="A5" s="72" t="s">
        <v>209</v>
      </c>
      <c r="B5" s="72" t="s">
        <v>8</v>
      </c>
      <c r="C5" s="72" t="s">
        <v>9</v>
      </c>
      <c r="D5" s="72" t="s">
        <v>210</v>
      </c>
    </row>
    <row r="6" spans="1:9" x14ac:dyDescent="0.25">
      <c r="A6" s="73"/>
      <c r="B6" s="74"/>
      <c r="C6" s="74"/>
      <c r="D6" s="74"/>
    </row>
    <row r="7" spans="1:9" x14ac:dyDescent="0.25">
      <c r="A7" s="73"/>
      <c r="B7" s="74"/>
      <c r="C7" s="74"/>
      <c r="D7" s="74"/>
    </row>
    <row r="8" spans="1:9" x14ac:dyDescent="0.25">
      <c r="A8" s="73"/>
      <c r="B8" s="74"/>
      <c r="C8" s="74"/>
      <c r="D8" s="74"/>
    </row>
    <row r="11" spans="1:9" ht="38.25" customHeight="1" x14ac:dyDescent="0.25">
      <c r="A11" s="328" t="s">
        <v>399</v>
      </c>
      <c r="B11" s="280"/>
      <c r="C11" s="280"/>
      <c r="D11" s="280"/>
    </row>
    <row r="12" spans="1:9" ht="45" x14ac:dyDescent="0.25">
      <c r="A12" s="42" t="s">
        <v>209</v>
      </c>
      <c r="B12" s="42" t="s">
        <v>211</v>
      </c>
      <c r="C12" s="42" t="s">
        <v>212</v>
      </c>
      <c r="D12" s="42" t="s">
        <v>213</v>
      </c>
      <c r="E12" s="42" t="s">
        <v>214</v>
      </c>
    </row>
    <row r="13" spans="1:9" x14ac:dyDescent="0.25">
      <c r="A13" s="43"/>
      <c r="B13" s="66"/>
      <c r="C13" s="66"/>
      <c r="D13" s="66"/>
      <c r="E13" s="66"/>
    </row>
    <row r="14" spans="1:9" x14ac:dyDescent="0.25">
      <c r="A14" s="43"/>
      <c r="B14" s="66"/>
      <c r="C14" s="66"/>
      <c r="D14" s="66"/>
      <c r="E14" s="66"/>
    </row>
    <row r="15" spans="1:9" x14ac:dyDescent="0.25">
      <c r="A15" s="43"/>
      <c r="B15" s="66"/>
      <c r="C15" s="66"/>
      <c r="D15" s="66"/>
      <c r="E15" s="66"/>
    </row>
    <row r="18" spans="1:10" ht="46.5" customHeight="1" x14ac:dyDescent="0.25">
      <c r="A18" s="328" t="s">
        <v>400</v>
      </c>
      <c r="B18" s="280"/>
      <c r="C18" s="280"/>
      <c r="D18" s="280"/>
      <c r="E18" s="280"/>
      <c r="F18" s="328" t="s">
        <v>401</v>
      </c>
      <c r="G18" s="280"/>
      <c r="H18" s="280"/>
      <c r="I18" s="280"/>
      <c r="J18" s="280"/>
    </row>
    <row r="19" spans="1:10" ht="30" x14ac:dyDescent="0.25">
      <c r="A19" s="42" t="s">
        <v>209</v>
      </c>
      <c r="B19" s="42" t="s">
        <v>217</v>
      </c>
      <c r="C19" s="42" t="s">
        <v>218</v>
      </c>
      <c r="D19" s="42" t="s">
        <v>30</v>
      </c>
      <c r="F19" s="42" t="s">
        <v>209</v>
      </c>
      <c r="G19" s="42" t="s">
        <v>217</v>
      </c>
      <c r="H19" s="42" t="s">
        <v>218</v>
      </c>
      <c r="I19" s="42" t="s">
        <v>30</v>
      </c>
    </row>
    <row r="20" spans="1:10" x14ac:dyDescent="0.25">
      <c r="A20" s="43"/>
      <c r="B20" s="66"/>
      <c r="C20" s="66"/>
      <c r="D20" s="66"/>
      <c r="F20" s="43"/>
      <c r="G20" s="66"/>
      <c r="H20" s="66"/>
      <c r="I20" s="66"/>
    </row>
    <row r="21" spans="1:10" x14ac:dyDescent="0.25">
      <c r="A21" s="43"/>
      <c r="B21" s="66"/>
      <c r="C21" s="66"/>
      <c r="D21" s="66"/>
      <c r="F21" s="43"/>
      <c r="G21" s="66"/>
      <c r="H21" s="66"/>
      <c r="I21" s="66"/>
    </row>
    <row r="22" spans="1:10" x14ac:dyDescent="0.25">
      <c r="A22" s="43"/>
      <c r="B22" s="66"/>
      <c r="C22" s="66"/>
      <c r="D22" s="66"/>
      <c r="F22" s="43"/>
      <c r="G22" s="66"/>
      <c r="H22" s="66"/>
      <c r="I22" s="66"/>
    </row>
    <row r="23" spans="1:10" x14ac:dyDescent="0.25">
      <c r="A23" s="42" t="s">
        <v>30</v>
      </c>
      <c r="B23" s="42"/>
      <c r="C23" s="42"/>
      <c r="D23" s="42"/>
      <c r="F23" s="42" t="s">
        <v>30</v>
      </c>
      <c r="G23" s="42"/>
      <c r="H23" s="42"/>
      <c r="I23" s="42"/>
    </row>
    <row r="27" spans="1:10" ht="36.75" customHeight="1" x14ac:dyDescent="0.25">
      <c r="A27" s="327" t="s">
        <v>402</v>
      </c>
      <c r="B27" s="281"/>
      <c r="C27" s="281"/>
      <c r="D27" s="281"/>
      <c r="E27" s="281"/>
      <c r="F27" s="281"/>
      <c r="G27" s="281"/>
      <c r="H27" s="281"/>
      <c r="I27" s="281"/>
    </row>
    <row r="28" spans="1:10" x14ac:dyDescent="0.25">
      <c r="A28" s="326" t="s">
        <v>209</v>
      </c>
      <c r="B28" s="326" t="s">
        <v>219</v>
      </c>
      <c r="C28" s="326"/>
      <c r="D28" s="326"/>
      <c r="E28" s="326" t="s">
        <v>220</v>
      </c>
      <c r="F28" s="326"/>
      <c r="G28" s="326"/>
      <c r="H28" s="326" t="s">
        <v>221</v>
      </c>
      <c r="I28" s="326" t="s">
        <v>222</v>
      </c>
    </row>
    <row r="29" spans="1:10" x14ac:dyDescent="0.25">
      <c r="A29" s="326"/>
      <c r="B29" s="75" t="s">
        <v>223</v>
      </c>
      <c r="C29" s="75" t="s">
        <v>224</v>
      </c>
      <c r="D29" s="75" t="s">
        <v>30</v>
      </c>
      <c r="E29" s="75" t="s">
        <v>223</v>
      </c>
      <c r="F29" s="75" t="s">
        <v>224</v>
      </c>
      <c r="G29" s="75" t="s">
        <v>30</v>
      </c>
      <c r="H29" s="326"/>
      <c r="I29" s="326"/>
    </row>
    <row r="30" spans="1:10" x14ac:dyDescent="0.25">
      <c r="A30" s="76"/>
      <c r="B30" s="77"/>
      <c r="C30" s="77"/>
      <c r="D30" s="77"/>
      <c r="E30" s="78"/>
      <c r="F30" s="78"/>
      <c r="G30" s="79"/>
      <c r="H30" s="80"/>
      <c r="I30" s="80"/>
    </row>
    <row r="31" spans="1:10" x14ac:dyDescent="0.25">
      <c r="A31" s="76"/>
      <c r="B31" s="77"/>
      <c r="C31" s="77"/>
      <c r="D31" s="77"/>
      <c r="E31" s="78"/>
      <c r="F31" s="78"/>
      <c r="G31" s="79"/>
      <c r="H31" s="80"/>
      <c r="I31" s="80"/>
    </row>
    <row r="32" spans="1:10" x14ac:dyDescent="0.25">
      <c r="A32" s="76"/>
      <c r="B32" s="77"/>
      <c r="C32" s="77"/>
      <c r="D32" s="77"/>
      <c r="E32" s="78"/>
      <c r="F32" s="78"/>
      <c r="G32" s="79"/>
      <c r="H32" s="80"/>
      <c r="I32" s="80"/>
    </row>
    <row r="35" spans="1:5" x14ac:dyDescent="0.25">
      <c r="A35" s="324" t="s">
        <v>230</v>
      </c>
      <c r="B35" s="324"/>
      <c r="C35" s="324"/>
      <c r="D35" s="324"/>
      <c r="E35" s="324"/>
    </row>
    <row r="36" spans="1:5" x14ac:dyDescent="0.25">
      <c r="A36" s="325" t="s">
        <v>209</v>
      </c>
      <c r="B36" s="326" t="s">
        <v>225</v>
      </c>
      <c r="C36" s="326"/>
      <c r="D36" s="326"/>
      <c r="E36" s="326"/>
    </row>
    <row r="37" spans="1:5" ht="28.5" x14ac:dyDescent="0.25">
      <c r="A37" s="325"/>
      <c r="B37" s="75" t="s">
        <v>226</v>
      </c>
      <c r="C37" s="75" t="s">
        <v>227</v>
      </c>
      <c r="D37" s="75" t="s">
        <v>228</v>
      </c>
      <c r="E37" s="75" t="s">
        <v>229</v>
      </c>
    </row>
    <row r="38" spans="1:5" ht="15.75" x14ac:dyDescent="0.25">
      <c r="A38" s="81"/>
      <c r="B38" s="82"/>
      <c r="C38" s="82"/>
      <c r="D38" s="82"/>
      <c r="E38" s="82"/>
    </row>
    <row r="39" spans="1:5" ht="15.75" x14ac:dyDescent="0.25">
      <c r="A39" s="81"/>
      <c r="B39" s="82"/>
      <c r="C39" s="82"/>
      <c r="D39" s="82"/>
      <c r="E39" s="82"/>
    </row>
    <row r="40" spans="1:5" ht="15.75" x14ac:dyDescent="0.25">
      <c r="A40" s="81"/>
      <c r="B40" s="82"/>
      <c r="C40" s="82"/>
      <c r="D40" s="82"/>
      <c r="E40" s="82"/>
    </row>
  </sheetData>
  <mergeCells count="14">
    <mergeCell ref="A2:I2"/>
    <mergeCell ref="A36:A37"/>
    <mergeCell ref="B36:E36"/>
    <mergeCell ref="A35:E35"/>
    <mergeCell ref="A28:A29"/>
    <mergeCell ref="B28:D28"/>
    <mergeCell ref="E28:G28"/>
    <mergeCell ref="H28:H29"/>
    <mergeCell ref="I28:I29"/>
    <mergeCell ref="A27:I27"/>
    <mergeCell ref="A4:D4"/>
    <mergeCell ref="A11:D11"/>
    <mergeCell ref="A18:E18"/>
    <mergeCell ref="F18:J18"/>
  </mergeCells>
  <pageMargins left="0.7" right="0.7" top="0.78740157499999996" bottom="0.78740157499999996" header="0.3" footer="0.3"/>
  <pageSetup paperSize="9" scale="80" orientation="landscape" r:id="rId1"/>
  <rowBreaks count="1" manualBreakCount="1">
    <brk id="24" max="16383" man="1"/>
  </rowBreaks>
  <colBreaks count="1" manualBreakCount="1">
    <brk id="9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1A374-72D9-435E-B414-17A7C312C0D7}">
  <sheetPr>
    <pageSetUpPr fitToPage="1"/>
  </sheetPr>
  <dimension ref="A2:G24"/>
  <sheetViews>
    <sheetView view="pageBreakPreview" zoomScale="60" zoomScaleNormal="100" workbookViewId="0">
      <selection activeCell="A24" sqref="A24"/>
    </sheetView>
  </sheetViews>
  <sheetFormatPr defaultRowHeight="15" x14ac:dyDescent="0.25"/>
  <cols>
    <col min="1" max="1" width="17.140625" customWidth="1"/>
    <col min="2" max="2" width="28.28515625" bestFit="1" customWidth="1"/>
    <col min="3" max="3" width="26" customWidth="1"/>
    <col min="4" max="6" width="25.140625" customWidth="1"/>
    <col min="7" max="7" width="24.5703125" customWidth="1"/>
  </cols>
  <sheetData>
    <row r="2" spans="1:7" x14ac:dyDescent="0.25">
      <c r="A2" s="281" t="s">
        <v>488</v>
      </c>
      <c r="B2" s="281"/>
      <c r="C2" s="281"/>
      <c r="D2" s="281"/>
      <c r="E2" s="281"/>
      <c r="F2" s="281"/>
      <c r="G2" s="281"/>
    </row>
    <row r="4" spans="1:7" ht="29.25" customHeight="1" x14ac:dyDescent="0.25">
      <c r="A4" s="329" t="s">
        <v>421</v>
      </c>
      <c r="B4" s="329"/>
      <c r="C4" s="329"/>
      <c r="D4" s="329"/>
      <c r="E4" s="329"/>
      <c r="F4" s="329"/>
      <c r="G4" s="329"/>
    </row>
    <row r="5" spans="1:7" x14ac:dyDescent="0.25">
      <c r="A5" s="301" t="s">
        <v>80</v>
      </c>
      <c r="B5" s="301" t="s">
        <v>416</v>
      </c>
      <c r="C5" s="301" t="s">
        <v>417</v>
      </c>
      <c r="D5" s="330" t="s">
        <v>418</v>
      </c>
      <c r="E5" s="330"/>
      <c r="F5" s="330" t="s">
        <v>419</v>
      </c>
      <c r="G5" s="330"/>
    </row>
    <row r="6" spans="1:7" s="143" customFormat="1" ht="45" x14ac:dyDescent="0.25">
      <c r="A6" s="301"/>
      <c r="B6" s="301"/>
      <c r="C6" s="301"/>
      <c r="D6" s="84" t="s">
        <v>192</v>
      </c>
      <c r="E6" s="84" t="s">
        <v>420</v>
      </c>
      <c r="F6" s="84" t="s">
        <v>192</v>
      </c>
      <c r="G6" s="84" t="s">
        <v>420</v>
      </c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/>
      <c r="B8" s="6"/>
      <c r="C8" s="6"/>
      <c r="D8" s="6"/>
      <c r="E8" s="6"/>
      <c r="F8" s="6"/>
      <c r="G8" s="6"/>
    </row>
    <row r="9" spans="1:7" x14ac:dyDescent="0.25">
      <c r="A9" s="6"/>
      <c r="B9" s="6"/>
      <c r="C9" s="6"/>
      <c r="D9" s="6"/>
      <c r="E9" s="6"/>
      <c r="F9" s="6"/>
      <c r="G9" s="6"/>
    </row>
    <row r="10" spans="1:7" x14ac:dyDescent="0.25">
      <c r="A10" s="6"/>
      <c r="B10" s="6"/>
      <c r="C10" s="6"/>
      <c r="D10" s="6"/>
      <c r="E10" s="6"/>
      <c r="F10" s="6"/>
      <c r="G10" s="6"/>
    </row>
    <row r="11" spans="1:7" x14ac:dyDescent="0.25">
      <c r="A11" s="6"/>
      <c r="B11" s="6"/>
      <c r="C11" s="6"/>
      <c r="D11" s="6"/>
      <c r="E11" s="6"/>
      <c r="F11" s="6"/>
      <c r="G11" s="6"/>
    </row>
    <row r="12" spans="1:7" x14ac:dyDescent="0.25">
      <c r="A12" s="6"/>
      <c r="B12" s="6"/>
      <c r="C12" s="6"/>
      <c r="D12" s="6"/>
      <c r="E12" s="6"/>
      <c r="F12" s="6"/>
      <c r="G12" s="6"/>
    </row>
    <row r="13" spans="1:7" x14ac:dyDescent="0.25">
      <c r="A13" s="6"/>
      <c r="B13" s="6"/>
      <c r="C13" s="6"/>
      <c r="D13" s="6"/>
      <c r="E13" s="6"/>
      <c r="F13" s="6"/>
      <c r="G13" s="6"/>
    </row>
    <row r="14" spans="1:7" x14ac:dyDescent="0.25">
      <c r="A14" s="6"/>
      <c r="B14" s="6"/>
      <c r="C14" s="6"/>
      <c r="D14" s="6"/>
      <c r="E14" s="6"/>
      <c r="F14" s="6"/>
      <c r="G14" s="6"/>
    </row>
    <row r="15" spans="1:7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6"/>
      <c r="B16" s="6"/>
      <c r="C16" s="6"/>
      <c r="D16" s="6"/>
      <c r="E16" s="6"/>
      <c r="F16" s="6"/>
      <c r="G16" s="6"/>
    </row>
    <row r="17" spans="1:7" x14ac:dyDescent="0.25">
      <c r="A17" s="6"/>
      <c r="B17" s="6"/>
      <c r="C17" s="6"/>
      <c r="D17" s="6"/>
      <c r="E17" s="6"/>
      <c r="F17" s="6"/>
      <c r="G17" s="6"/>
    </row>
    <row r="18" spans="1:7" x14ac:dyDescent="0.25">
      <c r="A18" s="6"/>
      <c r="B18" s="6"/>
      <c r="C18" s="6"/>
      <c r="D18" s="6"/>
      <c r="E18" s="6"/>
      <c r="F18" s="6"/>
      <c r="G18" s="6"/>
    </row>
    <row r="19" spans="1:7" x14ac:dyDescent="0.25">
      <c r="A19" s="6"/>
      <c r="B19" s="6"/>
      <c r="C19" s="6"/>
      <c r="D19" s="6"/>
      <c r="E19" s="6"/>
      <c r="F19" s="6"/>
      <c r="G19" s="6"/>
    </row>
    <row r="20" spans="1:7" x14ac:dyDescent="0.25">
      <c r="A20" s="6"/>
      <c r="B20" s="6"/>
      <c r="C20" s="6"/>
      <c r="D20" s="6"/>
      <c r="E20" s="6"/>
      <c r="F20" s="6"/>
      <c r="G20" s="6"/>
    </row>
    <row r="21" spans="1:7" x14ac:dyDescent="0.25">
      <c r="A21" s="6"/>
      <c r="B21" s="6"/>
      <c r="C21" s="6"/>
      <c r="D21" s="6"/>
      <c r="E21" s="6"/>
      <c r="F21" s="6"/>
      <c r="G21" s="6"/>
    </row>
    <row r="22" spans="1:7" x14ac:dyDescent="0.25">
      <c r="A22" s="6"/>
      <c r="B22" s="6"/>
      <c r="C22" s="6"/>
      <c r="D22" s="6"/>
      <c r="E22" s="6"/>
      <c r="F22" s="6"/>
      <c r="G22" s="6"/>
    </row>
    <row r="24" spans="1:7" x14ac:dyDescent="0.25">
      <c r="A24" t="s">
        <v>620</v>
      </c>
    </row>
  </sheetData>
  <mergeCells count="7">
    <mergeCell ref="A2:G2"/>
    <mergeCell ref="A4:G4"/>
    <mergeCell ref="D5:E5"/>
    <mergeCell ref="F5:G5"/>
    <mergeCell ref="C5:C6"/>
    <mergeCell ref="B5:B6"/>
    <mergeCell ref="A5:A6"/>
  </mergeCells>
  <pageMargins left="0.39" right="0.17" top="0.78740157499999996" bottom="0.78740157499999996" header="0.3" footer="0.3"/>
  <pageSetup paperSize="9" scale="82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1B4DD-78F2-4A30-90E2-D3A62FE9B4E8}">
  <sheetPr>
    <tabColor rgb="FFFFC000"/>
    <pageSetUpPr fitToPage="1"/>
  </sheetPr>
  <dimension ref="A2:G30"/>
  <sheetViews>
    <sheetView workbookViewId="0">
      <selection activeCell="A30" sqref="A30"/>
    </sheetView>
  </sheetViews>
  <sheetFormatPr defaultRowHeight="15" x14ac:dyDescent="0.25"/>
  <cols>
    <col min="1" max="7" width="22" customWidth="1"/>
  </cols>
  <sheetData>
    <row r="2" spans="1:7" x14ac:dyDescent="0.25">
      <c r="A2" s="281" t="s">
        <v>489</v>
      </c>
      <c r="B2" s="281"/>
      <c r="C2" s="281"/>
      <c r="D2" s="281"/>
      <c r="E2" s="281"/>
      <c r="F2" s="281"/>
      <c r="G2" s="281"/>
    </row>
    <row r="4" spans="1:7" x14ac:dyDescent="0.25">
      <c r="A4" s="324" t="s">
        <v>403</v>
      </c>
      <c r="B4" s="324"/>
      <c r="C4" s="324"/>
      <c r="D4" s="324"/>
      <c r="E4" s="324"/>
      <c r="F4" s="324"/>
      <c r="G4" s="324"/>
    </row>
    <row r="5" spans="1:7" ht="30" x14ac:dyDescent="0.25">
      <c r="A5" s="42" t="s">
        <v>231</v>
      </c>
      <c r="B5" s="42" t="s">
        <v>232</v>
      </c>
      <c r="C5" s="42" t="s">
        <v>40</v>
      </c>
      <c r="D5" s="175" t="s">
        <v>527</v>
      </c>
      <c r="E5" s="42" t="s">
        <v>233</v>
      </c>
      <c r="F5" s="42" t="s">
        <v>234</v>
      </c>
      <c r="G5" s="42" t="s">
        <v>235</v>
      </c>
    </row>
    <row r="6" spans="1:7" x14ac:dyDescent="0.25">
      <c r="A6" s="70"/>
      <c r="B6" s="70"/>
      <c r="C6" s="70"/>
      <c r="D6" s="70"/>
      <c r="E6" s="70"/>
      <c r="F6" s="70"/>
      <c r="G6" s="70"/>
    </row>
    <row r="7" spans="1:7" x14ac:dyDescent="0.25">
      <c r="A7" s="70"/>
      <c r="B7" s="70"/>
      <c r="C7" s="70"/>
      <c r="D7" s="70"/>
      <c r="E7" s="70"/>
      <c r="F7" s="70"/>
      <c r="G7" s="70"/>
    </row>
    <row r="8" spans="1:7" x14ac:dyDescent="0.25">
      <c r="A8" s="70"/>
      <c r="B8" s="70"/>
      <c r="C8" s="70"/>
      <c r="D8" s="70"/>
      <c r="E8" s="70"/>
      <c r="F8" s="70"/>
      <c r="G8" s="70"/>
    </row>
    <row r="9" spans="1:7" x14ac:dyDescent="0.25">
      <c r="A9" s="70"/>
      <c r="B9" s="70"/>
      <c r="C9" s="70"/>
      <c r="D9" s="70"/>
      <c r="E9" s="70"/>
      <c r="F9" s="70"/>
      <c r="G9" s="70"/>
    </row>
    <row r="10" spans="1:7" x14ac:dyDescent="0.25">
      <c r="A10" s="70"/>
      <c r="B10" s="70"/>
      <c r="C10" s="70"/>
      <c r="D10" s="70"/>
      <c r="E10" s="70"/>
      <c r="F10" s="70"/>
      <c r="G10" s="70"/>
    </row>
    <row r="11" spans="1:7" x14ac:dyDescent="0.25">
      <c r="A11" s="70"/>
      <c r="B11" s="70"/>
      <c r="C11" s="70"/>
      <c r="D11" s="70"/>
      <c r="E11" s="70"/>
      <c r="F11" s="70"/>
      <c r="G11" s="70"/>
    </row>
    <row r="12" spans="1:7" x14ac:dyDescent="0.25">
      <c r="A12" s="70"/>
      <c r="B12" s="70"/>
      <c r="C12" s="70"/>
      <c r="D12" s="70"/>
      <c r="E12" s="70"/>
      <c r="F12" s="70"/>
      <c r="G12" s="70"/>
    </row>
    <row r="13" spans="1:7" x14ac:dyDescent="0.25">
      <c r="A13" s="70"/>
      <c r="B13" s="70"/>
      <c r="C13" s="70"/>
      <c r="D13" s="70"/>
      <c r="E13" s="70"/>
      <c r="F13" s="70"/>
      <c r="G13" s="70"/>
    </row>
    <row r="14" spans="1:7" x14ac:dyDescent="0.25">
      <c r="A14" s="70"/>
      <c r="B14" s="70"/>
      <c r="C14" s="70"/>
      <c r="D14" s="70"/>
      <c r="E14" s="70"/>
      <c r="F14" s="70"/>
      <c r="G14" s="70"/>
    </row>
    <row r="15" spans="1:7" x14ac:dyDescent="0.25">
      <c r="A15" s="70"/>
      <c r="B15" s="70"/>
      <c r="C15" s="70"/>
      <c r="D15" s="70"/>
      <c r="E15" s="70"/>
      <c r="F15" s="70"/>
      <c r="G15" s="70"/>
    </row>
    <row r="16" spans="1:7" x14ac:dyDescent="0.25">
      <c r="A16" s="70"/>
      <c r="B16" s="70"/>
      <c r="C16" s="70"/>
      <c r="D16" s="70"/>
      <c r="E16" s="70"/>
      <c r="F16" s="70"/>
      <c r="G16" s="70"/>
    </row>
    <row r="17" spans="1:7" x14ac:dyDescent="0.25">
      <c r="A17" s="70"/>
      <c r="B17" s="70"/>
      <c r="C17" s="70"/>
      <c r="D17" s="70"/>
      <c r="E17" s="70"/>
      <c r="F17" s="70"/>
      <c r="G17" s="70"/>
    </row>
    <row r="18" spans="1:7" x14ac:dyDescent="0.25">
      <c r="A18" s="70"/>
      <c r="B18" s="70"/>
      <c r="C18" s="70"/>
      <c r="D18" s="70"/>
      <c r="E18" s="70"/>
      <c r="F18" s="70"/>
      <c r="G18" s="70"/>
    </row>
    <row r="19" spans="1:7" x14ac:dyDescent="0.25">
      <c r="A19" s="70"/>
      <c r="B19" s="70"/>
      <c r="C19" s="70"/>
      <c r="D19" s="70"/>
      <c r="E19" s="70"/>
      <c r="F19" s="70"/>
      <c r="G19" s="70"/>
    </row>
    <row r="20" spans="1:7" x14ac:dyDescent="0.25">
      <c r="A20" s="70"/>
      <c r="B20" s="70"/>
      <c r="C20" s="70"/>
      <c r="D20" s="70"/>
      <c r="E20" s="70"/>
      <c r="F20" s="70"/>
      <c r="G20" s="70"/>
    </row>
    <row r="21" spans="1:7" x14ac:dyDescent="0.25">
      <c r="A21" s="70"/>
      <c r="B21" s="70"/>
      <c r="C21" s="70"/>
      <c r="D21" s="70"/>
      <c r="E21" s="70"/>
      <c r="F21" s="70"/>
      <c r="G21" s="70"/>
    </row>
    <row r="22" spans="1:7" x14ac:dyDescent="0.25">
      <c r="A22" s="70"/>
      <c r="B22" s="70"/>
      <c r="C22" s="70"/>
      <c r="D22" s="70"/>
      <c r="E22" s="70"/>
      <c r="F22" s="70"/>
      <c r="G22" s="70"/>
    </row>
    <row r="23" spans="1:7" x14ac:dyDescent="0.25">
      <c r="A23" s="70"/>
      <c r="B23" s="70"/>
      <c r="C23" s="70"/>
      <c r="D23" s="70"/>
      <c r="E23" s="70"/>
      <c r="F23" s="70"/>
      <c r="G23" s="70"/>
    </row>
    <row r="24" spans="1:7" x14ac:dyDescent="0.25">
      <c r="A24" s="70"/>
      <c r="B24" s="70"/>
      <c r="C24" s="70"/>
      <c r="D24" s="70"/>
      <c r="E24" s="70"/>
      <c r="F24" s="70"/>
      <c r="G24" s="70"/>
    </row>
    <row r="25" spans="1:7" x14ac:dyDescent="0.25">
      <c r="A25" s="70"/>
      <c r="B25" s="70"/>
      <c r="C25" s="70"/>
      <c r="D25" s="70"/>
      <c r="E25" s="70"/>
      <c r="F25" s="70"/>
      <c r="G25" s="70"/>
    </row>
    <row r="26" spans="1:7" x14ac:dyDescent="0.25">
      <c r="A26" s="70"/>
      <c r="B26" s="70"/>
      <c r="C26" s="70"/>
      <c r="D26" s="70"/>
      <c r="E26" s="70"/>
      <c r="F26" s="70"/>
      <c r="G26" s="70"/>
    </row>
    <row r="27" spans="1:7" x14ac:dyDescent="0.25">
      <c r="A27" s="70"/>
      <c r="B27" s="70"/>
      <c r="C27" s="70"/>
      <c r="D27" s="70"/>
      <c r="E27" s="70"/>
      <c r="F27" s="70"/>
      <c r="G27" s="70"/>
    </row>
    <row r="28" spans="1:7" x14ac:dyDescent="0.25">
      <c r="A28" s="70"/>
      <c r="B28" s="70"/>
      <c r="C28" s="70"/>
      <c r="D28" s="70"/>
      <c r="E28" s="70"/>
      <c r="F28" s="70"/>
      <c r="G28" s="70"/>
    </row>
    <row r="30" spans="1:7" x14ac:dyDescent="0.25">
      <c r="A30" t="s">
        <v>646</v>
      </c>
    </row>
  </sheetData>
  <mergeCells count="2">
    <mergeCell ref="A4:G4"/>
    <mergeCell ref="A2:G2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3C17E-59E5-4B3C-AA63-EF592AF0C293}">
  <dimension ref="A2:B2"/>
  <sheetViews>
    <sheetView workbookViewId="0">
      <selection activeCell="A22" sqref="A22"/>
    </sheetView>
  </sheetViews>
  <sheetFormatPr defaultRowHeight="15" x14ac:dyDescent="0.25"/>
  <cols>
    <col min="1" max="1" width="50.7109375" customWidth="1"/>
    <col min="2" max="2" width="30.42578125" customWidth="1"/>
  </cols>
  <sheetData>
    <row r="2" spans="1:2" x14ac:dyDescent="0.25">
      <c r="A2" s="281" t="s">
        <v>566</v>
      </c>
      <c r="B2" s="281"/>
    </row>
  </sheetData>
  <mergeCells count="1">
    <mergeCell ref="A2:B2"/>
  </mergeCells>
  <pageMargins left="0.7" right="0.7" top="0.78740157499999996" bottom="0.78740157499999996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60EB0-3360-45AE-8D3F-15358AD8BC5E}">
  <sheetPr>
    <pageSetUpPr fitToPage="1"/>
  </sheetPr>
  <dimension ref="A2:E29"/>
  <sheetViews>
    <sheetView workbookViewId="0">
      <selection activeCell="E15" sqref="E15"/>
    </sheetView>
  </sheetViews>
  <sheetFormatPr defaultRowHeight="15" x14ac:dyDescent="0.25"/>
  <cols>
    <col min="1" max="1" width="25.85546875" customWidth="1"/>
    <col min="2" max="5" width="18.7109375" customWidth="1"/>
  </cols>
  <sheetData>
    <row r="2" spans="1:5" x14ac:dyDescent="0.25">
      <c r="A2" s="281" t="s">
        <v>490</v>
      </c>
      <c r="B2" s="281"/>
      <c r="C2" s="281"/>
      <c r="D2" s="281"/>
      <c r="E2" s="281"/>
    </row>
    <row r="4" spans="1:5" ht="21" customHeight="1" x14ac:dyDescent="0.25">
      <c r="A4" s="329" t="s">
        <v>647</v>
      </c>
      <c r="B4" s="329"/>
      <c r="C4" s="329"/>
      <c r="D4" s="329"/>
    </row>
    <row r="5" spans="1:5" x14ac:dyDescent="0.25">
      <c r="A5" s="331" t="s">
        <v>463</v>
      </c>
      <c r="B5" s="331" t="s">
        <v>30</v>
      </c>
      <c r="C5" s="331" t="s">
        <v>244</v>
      </c>
      <c r="D5" s="331"/>
    </row>
    <row r="6" spans="1:5" x14ac:dyDescent="0.25">
      <c r="A6" s="331"/>
      <c r="B6" s="331"/>
      <c r="C6" s="85" t="s">
        <v>245</v>
      </c>
      <c r="D6" s="85" t="s">
        <v>246</v>
      </c>
    </row>
    <row r="7" spans="1:5" x14ac:dyDescent="0.25">
      <c r="A7" s="86" t="s">
        <v>247</v>
      </c>
      <c r="B7" s="171">
        <v>0</v>
      </c>
      <c r="C7" s="171">
        <v>0</v>
      </c>
      <c r="D7" s="171">
        <v>0</v>
      </c>
    </row>
    <row r="8" spans="1:5" x14ac:dyDescent="0.25">
      <c r="A8" s="86" t="s">
        <v>47</v>
      </c>
      <c r="B8" s="171">
        <f>C8+D8</f>
        <v>629.54999999999995</v>
      </c>
      <c r="C8" s="171">
        <v>629.54999999999995</v>
      </c>
      <c r="D8" s="171">
        <v>0</v>
      </c>
    </row>
    <row r="9" spans="1:5" x14ac:dyDescent="0.25">
      <c r="A9" s="86" t="s">
        <v>248</v>
      </c>
      <c r="B9" s="171">
        <f>C9+D9</f>
        <v>1639.55</v>
      </c>
      <c r="C9" s="171">
        <v>1639.55</v>
      </c>
      <c r="D9" s="171">
        <v>0</v>
      </c>
    </row>
    <row r="10" spans="1:5" ht="30" x14ac:dyDescent="0.25">
      <c r="A10" s="86" t="s">
        <v>249</v>
      </c>
      <c r="B10" s="171">
        <f>C10+D10</f>
        <v>1639.55</v>
      </c>
      <c r="C10" s="171">
        <v>1639.55</v>
      </c>
      <c r="D10" s="171">
        <v>0</v>
      </c>
    </row>
    <row r="11" spans="1:5" x14ac:dyDescent="0.25">
      <c r="A11" s="86" t="s">
        <v>250</v>
      </c>
      <c r="B11" s="171">
        <f>C11+D11</f>
        <v>1010</v>
      </c>
      <c r="C11" s="171">
        <v>1010</v>
      </c>
      <c r="D11" s="171">
        <v>0</v>
      </c>
    </row>
    <row r="14" spans="1:5" ht="24.75" customHeight="1" x14ac:dyDescent="0.25">
      <c r="A14" s="329" t="s">
        <v>259</v>
      </c>
      <c r="B14" s="329"/>
      <c r="C14" s="329"/>
    </row>
    <row r="15" spans="1:5" x14ac:dyDescent="0.25">
      <c r="A15" s="331" t="s">
        <v>251</v>
      </c>
      <c r="B15" s="331" t="s">
        <v>252</v>
      </c>
      <c r="C15" s="331"/>
    </row>
    <row r="16" spans="1:5" x14ac:dyDescent="0.25">
      <c r="A16" s="331"/>
      <c r="B16" s="151" t="s">
        <v>253</v>
      </c>
      <c r="C16" s="151" t="s">
        <v>254</v>
      </c>
    </row>
    <row r="17" spans="1:5" x14ac:dyDescent="0.25">
      <c r="A17" s="88" t="s">
        <v>255</v>
      </c>
      <c r="B17" s="267">
        <v>0</v>
      </c>
      <c r="C17" s="267">
        <v>0</v>
      </c>
    </row>
    <row r="18" spans="1:5" x14ac:dyDescent="0.25">
      <c r="A18" s="88" t="s">
        <v>256</v>
      </c>
      <c r="B18" s="267">
        <v>1271.93</v>
      </c>
      <c r="C18" s="267">
        <v>77.58</v>
      </c>
    </row>
    <row r="19" spans="1:5" x14ac:dyDescent="0.25">
      <c r="A19" s="88" t="s">
        <v>257</v>
      </c>
      <c r="B19" s="267">
        <v>0</v>
      </c>
      <c r="C19" s="267">
        <v>0</v>
      </c>
    </row>
    <row r="20" spans="1:5" x14ac:dyDescent="0.25">
      <c r="A20" s="88" t="s">
        <v>258</v>
      </c>
      <c r="B20" s="267">
        <v>367.62</v>
      </c>
      <c r="C20" s="267">
        <v>22.42</v>
      </c>
    </row>
    <row r="21" spans="1:5" x14ac:dyDescent="0.25">
      <c r="A21" s="151" t="s">
        <v>30</v>
      </c>
      <c r="B21" s="268">
        <f>B17+B18+B19+B20</f>
        <v>1639.5500000000002</v>
      </c>
      <c r="C21" s="268">
        <f>C17+C18+C19+C20</f>
        <v>100</v>
      </c>
    </row>
    <row r="24" spans="1:5" ht="28.5" customHeight="1" x14ac:dyDescent="0.25">
      <c r="A24" s="329" t="s">
        <v>260</v>
      </c>
      <c r="B24" s="329"/>
      <c r="C24" s="329"/>
      <c r="D24" s="329"/>
      <c r="E24" s="329"/>
    </row>
    <row r="25" spans="1:5" x14ac:dyDescent="0.25">
      <c r="A25" s="331" t="s">
        <v>464</v>
      </c>
      <c r="B25" s="331" t="s">
        <v>137</v>
      </c>
      <c r="C25" s="331"/>
      <c r="D25" s="331"/>
      <c r="E25" s="331"/>
    </row>
    <row r="26" spans="1:5" x14ac:dyDescent="0.25">
      <c r="A26" s="331"/>
      <c r="B26" s="151">
        <v>2020</v>
      </c>
      <c r="C26" s="151">
        <v>2021</v>
      </c>
      <c r="D26" s="151">
        <v>2022</v>
      </c>
      <c r="E26" s="151">
        <v>2023</v>
      </c>
    </row>
    <row r="27" spans="1:5" x14ac:dyDescent="0.25">
      <c r="A27" s="87" t="s">
        <v>465</v>
      </c>
      <c r="B27" s="171">
        <v>0</v>
      </c>
      <c r="C27" s="171">
        <v>0</v>
      </c>
      <c r="D27" s="171">
        <v>2177.0700000000002</v>
      </c>
      <c r="E27" s="171">
        <v>0</v>
      </c>
    </row>
    <row r="29" spans="1:5" x14ac:dyDescent="0.25">
      <c r="A29" t="s">
        <v>466</v>
      </c>
    </row>
  </sheetData>
  <mergeCells count="11">
    <mergeCell ref="A2:E2"/>
    <mergeCell ref="A24:E24"/>
    <mergeCell ref="A25:A26"/>
    <mergeCell ref="B25:E25"/>
    <mergeCell ref="A4:D4"/>
    <mergeCell ref="A5:A6"/>
    <mergeCell ref="B5:B6"/>
    <mergeCell ref="C5:D5"/>
    <mergeCell ref="A14:C14"/>
    <mergeCell ref="A15:A16"/>
    <mergeCell ref="B15:C15"/>
  </mergeCells>
  <pageMargins left="0.7" right="0.7" top="0.78740157499999996" bottom="0.78740157499999996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C17B5-FFCE-4BFA-ABD4-846501C3B346}">
  <sheetPr>
    <pageSetUpPr fitToPage="1"/>
  </sheetPr>
  <dimension ref="A2:G13"/>
  <sheetViews>
    <sheetView workbookViewId="0">
      <selection activeCell="C10" sqref="C10"/>
    </sheetView>
  </sheetViews>
  <sheetFormatPr defaultRowHeight="15" x14ac:dyDescent="0.25"/>
  <cols>
    <col min="1" max="1" width="24.5703125" customWidth="1"/>
    <col min="2" max="2" width="35.5703125" customWidth="1"/>
    <col min="3" max="7" width="15" customWidth="1"/>
  </cols>
  <sheetData>
    <row r="2" spans="1:7" x14ac:dyDescent="0.25">
      <c r="A2" s="281" t="s">
        <v>491</v>
      </c>
      <c r="B2" s="281"/>
      <c r="C2" s="281"/>
      <c r="D2" s="281"/>
      <c r="E2" s="281"/>
      <c r="F2" s="281"/>
      <c r="G2" s="281"/>
    </row>
    <row r="4" spans="1:7" x14ac:dyDescent="0.25">
      <c r="A4" s="324" t="s">
        <v>270</v>
      </c>
      <c r="B4" s="324"/>
      <c r="C4" s="324"/>
      <c r="D4" s="324"/>
      <c r="E4" s="324"/>
      <c r="F4" s="324"/>
      <c r="G4" s="324"/>
    </row>
    <row r="5" spans="1:7" x14ac:dyDescent="0.25">
      <c r="A5" s="332" t="s">
        <v>262</v>
      </c>
      <c r="B5" s="332" t="s">
        <v>263</v>
      </c>
      <c r="C5" s="333" t="s">
        <v>264</v>
      </c>
      <c r="D5" s="334">
        <v>2024</v>
      </c>
      <c r="E5" s="334"/>
      <c r="F5" s="334"/>
      <c r="G5" s="333" t="s">
        <v>265</v>
      </c>
    </row>
    <row r="6" spans="1:7" x14ac:dyDescent="0.25">
      <c r="A6" s="332"/>
      <c r="B6" s="332"/>
      <c r="C6" s="333"/>
      <c r="D6" s="89" t="s">
        <v>266</v>
      </c>
      <c r="E6" s="89" t="s">
        <v>267</v>
      </c>
      <c r="F6" s="89" t="s">
        <v>268</v>
      </c>
      <c r="G6" s="333"/>
    </row>
    <row r="7" spans="1:7" ht="24.75" x14ac:dyDescent="0.25">
      <c r="A7" s="14" t="s">
        <v>648</v>
      </c>
      <c r="B7" s="90" t="s">
        <v>649</v>
      </c>
      <c r="C7" s="269">
        <v>516.61</v>
      </c>
      <c r="D7" s="15">
        <v>516.61</v>
      </c>
      <c r="E7" s="15">
        <v>516.61</v>
      </c>
      <c r="F7" s="15">
        <f t="shared" ref="F7:F13" si="0">D7-E7</f>
        <v>0</v>
      </c>
      <c r="G7" s="90"/>
    </row>
    <row r="8" spans="1:7" ht="24.75" x14ac:dyDescent="0.25">
      <c r="A8" s="14" t="s">
        <v>650</v>
      </c>
      <c r="B8" s="90" t="s">
        <v>651</v>
      </c>
      <c r="C8" s="269">
        <v>755.32</v>
      </c>
      <c r="D8" s="15">
        <v>755.32</v>
      </c>
      <c r="E8" s="15">
        <v>755.32</v>
      </c>
      <c r="F8" s="15">
        <f t="shared" si="0"/>
        <v>0</v>
      </c>
      <c r="G8" s="14"/>
    </row>
    <row r="9" spans="1:7" ht="24.75" x14ac:dyDescent="0.25">
      <c r="A9" s="14" t="s">
        <v>652</v>
      </c>
      <c r="B9" s="90" t="s">
        <v>653</v>
      </c>
      <c r="C9" s="269">
        <v>367.62</v>
      </c>
      <c r="D9" s="15">
        <v>367.62</v>
      </c>
      <c r="E9" s="15">
        <v>367.62</v>
      </c>
      <c r="F9" s="15">
        <f t="shared" si="0"/>
        <v>0</v>
      </c>
      <c r="G9" s="14"/>
    </row>
    <row r="10" spans="1:7" x14ac:dyDescent="0.25">
      <c r="A10" s="14"/>
      <c r="B10" s="90"/>
      <c r="C10" s="269"/>
      <c r="D10" s="15"/>
      <c r="E10" s="15"/>
      <c r="F10" s="15">
        <f t="shared" si="0"/>
        <v>0</v>
      </c>
      <c r="G10" s="14"/>
    </row>
    <row r="11" spans="1:7" x14ac:dyDescent="0.25">
      <c r="A11" s="14"/>
      <c r="B11" s="90"/>
      <c r="C11" s="90"/>
      <c r="D11" s="15"/>
      <c r="E11" s="15"/>
      <c r="F11" s="15">
        <f t="shared" si="0"/>
        <v>0</v>
      </c>
      <c r="G11" s="14"/>
    </row>
    <row r="12" spans="1:7" x14ac:dyDescent="0.25">
      <c r="A12" s="14"/>
      <c r="B12" s="90"/>
      <c r="C12" s="90"/>
      <c r="D12" s="15"/>
      <c r="E12" s="15"/>
      <c r="F12" s="15">
        <f t="shared" si="0"/>
        <v>0</v>
      </c>
      <c r="G12" s="14"/>
    </row>
    <row r="13" spans="1:7" x14ac:dyDescent="0.25">
      <c r="A13" s="14"/>
      <c r="B13" s="90"/>
      <c r="C13" s="90"/>
      <c r="D13" s="15"/>
      <c r="E13" s="15"/>
      <c r="F13" s="15">
        <f t="shared" si="0"/>
        <v>0</v>
      </c>
      <c r="G13" s="14"/>
    </row>
  </sheetData>
  <mergeCells count="7">
    <mergeCell ref="A2:G2"/>
    <mergeCell ref="A4:G4"/>
    <mergeCell ref="A5:A6"/>
    <mergeCell ref="B5:B6"/>
    <mergeCell ref="C5:C6"/>
    <mergeCell ref="D5:F5"/>
    <mergeCell ref="G5:G6"/>
  </mergeCells>
  <pageMargins left="0.7" right="0.7" top="0.78740157499999996" bottom="0.78740157499999996" header="0.3" footer="0.3"/>
  <pageSetup paperSize="9" scale="97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12EA7-8DDB-45F0-8028-4DE2A20D879C}">
  <dimension ref="A2:H23"/>
  <sheetViews>
    <sheetView workbookViewId="0">
      <selection activeCell="A23" sqref="A23"/>
    </sheetView>
  </sheetViews>
  <sheetFormatPr defaultRowHeight="15" x14ac:dyDescent="0.25"/>
  <cols>
    <col min="1" max="8" width="16.28515625" customWidth="1"/>
  </cols>
  <sheetData>
    <row r="2" spans="1:8" x14ac:dyDescent="0.25">
      <c r="A2" s="281" t="s">
        <v>492</v>
      </c>
      <c r="B2" s="281"/>
      <c r="C2" s="281"/>
      <c r="D2" s="281"/>
      <c r="E2" s="281"/>
      <c r="F2" s="281"/>
      <c r="G2" s="281"/>
      <c r="H2" s="281"/>
    </row>
    <row r="4" spans="1:8" x14ac:dyDescent="0.25">
      <c r="A4" s="337" t="s">
        <v>278</v>
      </c>
      <c r="B4" s="337"/>
      <c r="C4" s="337"/>
      <c r="D4" s="337"/>
      <c r="E4" s="337"/>
      <c r="F4" s="337"/>
      <c r="G4" s="337"/>
      <c r="H4" s="337"/>
    </row>
    <row r="5" spans="1:8" x14ac:dyDescent="0.25">
      <c r="A5" s="332" t="s">
        <v>271</v>
      </c>
      <c r="B5" s="332" t="s">
        <v>272</v>
      </c>
      <c r="C5" s="338" t="s">
        <v>273</v>
      </c>
      <c r="D5" s="333" t="s">
        <v>274</v>
      </c>
      <c r="E5" s="334" t="s">
        <v>48</v>
      </c>
      <c r="F5" s="334"/>
      <c r="G5" s="334"/>
      <c r="H5" s="333" t="s">
        <v>265</v>
      </c>
    </row>
    <row r="6" spans="1:8" x14ac:dyDescent="0.25">
      <c r="A6" s="332"/>
      <c r="B6" s="332"/>
      <c r="C6" s="339"/>
      <c r="D6" s="333"/>
      <c r="E6" s="89" t="s">
        <v>266</v>
      </c>
      <c r="F6" s="89" t="s">
        <v>267</v>
      </c>
      <c r="G6" s="89" t="s">
        <v>268</v>
      </c>
      <c r="H6" s="333"/>
    </row>
    <row r="7" spans="1:8" x14ac:dyDescent="0.25">
      <c r="A7" s="335"/>
      <c r="B7" s="335"/>
      <c r="C7" s="91" t="s">
        <v>275</v>
      </c>
      <c r="D7" s="15"/>
      <c r="E7" s="15"/>
      <c r="F7" s="15"/>
      <c r="G7" s="15">
        <f>E7-F7</f>
        <v>0</v>
      </c>
      <c r="H7" s="336"/>
    </row>
    <row r="8" spans="1:8" x14ac:dyDescent="0.25">
      <c r="A8" s="335"/>
      <c r="B8" s="335"/>
      <c r="C8" s="91" t="s">
        <v>276</v>
      </c>
      <c r="D8" s="15"/>
      <c r="E8" s="15"/>
      <c r="F8" s="15"/>
      <c r="G8" s="15">
        <f>E8-F8</f>
        <v>0</v>
      </c>
      <c r="H8" s="336"/>
    </row>
    <row r="9" spans="1:8" x14ac:dyDescent="0.25">
      <c r="A9" s="335"/>
      <c r="B9" s="335"/>
      <c r="C9" s="91" t="s">
        <v>277</v>
      </c>
      <c r="D9" s="15">
        <f>D7+D8</f>
        <v>0</v>
      </c>
      <c r="E9" s="15">
        <f t="shared" ref="E9:G9" si="0">E7+E8</f>
        <v>0</v>
      </c>
      <c r="F9" s="15">
        <f t="shared" si="0"/>
        <v>0</v>
      </c>
      <c r="G9" s="15">
        <f t="shared" si="0"/>
        <v>0</v>
      </c>
      <c r="H9" s="336"/>
    </row>
    <row r="10" spans="1:8" x14ac:dyDescent="0.25">
      <c r="A10" s="335"/>
      <c r="B10" s="335"/>
      <c r="C10" s="91" t="s">
        <v>275</v>
      </c>
      <c r="D10" s="15"/>
      <c r="E10" s="15"/>
      <c r="F10" s="15"/>
      <c r="G10" s="15">
        <f>E10-F10</f>
        <v>0</v>
      </c>
      <c r="H10" s="336"/>
    </row>
    <row r="11" spans="1:8" x14ac:dyDescent="0.25">
      <c r="A11" s="335"/>
      <c r="B11" s="335"/>
      <c r="C11" s="91" t="s">
        <v>276</v>
      </c>
      <c r="D11" s="15"/>
      <c r="E11" s="15"/>
      <c r="F11" s="15"/>
      <c r="G11" s="15">
        <f>E11-F11</f>
        <v>0</v>
      </c>
      <c r="H11" s="336"/>
    </row>
    <row r="12" spans="1:8" x14ac:dyDescent="0.25">
      <c r="A12" s="335"/>
      <c r="B12" s="335"/>
      <c r="C12" s="91" t="s">
        <v>277</v>
      </c>
      <c r="D12" s="15">
        <f>D10+D11</f>
        <v>0</v>
      </c>
      <c r="E12" s="15">
        <f t="shared" ref="E12:G12" si="1">E10+E11</f>
        <v>0</v>
      </c>
      <c r="F12" s="15">
        <f t="shared" si="1"/>
        <v>0</v>
      </c>
      <c r="G12" s="15">
        <f t="shared" si="1"/>
        <v>0</v>
      </c>
      <c r="H12" s="336"/>
    </row>
    <row r="13" spans="1:8" x14ac:dyDescent="0.25">
      <c r="A13" s="335"/>
      <c r="B13" s="335"/>
      <c r="C13" s="91" t="s">
        <v>275</v>
      </c>
      <c r="D13" s="15"/>
      <c r="E13" s="15"/>
      <c r="F13" s="15"/>
      <c r="G13" s="15">
        <f>E13-F13</f>
        <v>0</v>
      </c>
      <c r="H13" s="336"/>
    </row>
    <row r="14" spans="1:8" x14ac:dyDescent="0.25">
      <c r="A14" s="335"/>
      <c r="B14" s="335"/>
      <c r="C14" s="91" t="s">
        <v>276</v>
      </c>
      <c r="D14" s="15"/>
      <c r="E14" s="15"/>
      <c r="F14" s="15"/>
      <c r="G14" s="15">
        <f>E14-F14</f>
        <v>0</v>
      </c>
      <c r="H14" s="336"/>
    </row>
    <row r="15" spans="1:8" x14ac:dyDescent="0.25">
      <c r="A15" s="335"/>
      <c r="B15" s="335"/>
      <c r="C15" s="91" t="s">
        <v>277</v>
      </c>
      <c r="D15" s="15">
        <f>D13+D14</f>
        <v>0</v>
      </c>
      <c r="E15" s="15">
        <f t="shared" ref="E15:G15" si="2">E13+E14</f>
        <v>0</v>
      </c>
      <c r="F15" s="15">
        <f t="shared" si="2"/>
        <v>0</v>
      </c>
      <c r="G15" s="15">
        <f t="shared" si="2"/>
        <v>0</v>
      </c>
      <c r="H15" s="336"/>
    </row>
    <row r="16" spans="1:8" x14ac:dyDescent="0.25">
      <c r="A16" s="335"/>
      <c r="B16" s="335"/>
      <c r="C16" s="91" t="s">
        <v>275</v>
      </c>
      <c r="D16" s="15"/>
      <c r="E16" s="15"/>
      <c r="F16" s="15"/>
      <c r="G16" s="15">
        <f>E16-F16</f>
        <v>0</v>
      </c>
      <c r="H16" s="336"/>
    </row>
    <row r="17" spans="1:8" x14ac:dyDescent="0.25">
      <c r="A17" s="335"/>
      <c r="B17" s="335"/>
      <c r="C17" s="91" t="s">
        <v>276</v>
      </c>
      <c r="D17" s="15"/>
      <c r="E17" s="15"/>
      <c r="F17" s="15"/>
      <c r="G17" s="15">
        <f>E17-F17</f>
        <v>0</v>
      </c>
      <c r="H17" s="336"/>
    </row>
    <row r="18" spans="1:8" x14ac:dyDescent="0.25">
      <c r="A18" s="335"/>
      <c r="B18" s="335"/>
      <c r="C18" s="91" t="s">
        <v>277</v>
      </c>
      <c r="D18" s="15">
        <f>D16+D17</f>
        <v>0</v>
      </c>
      <c r="E18" s="15">
        <f t="shared" ref="E18:G18" si="3">E16+E17</f>
        <v>0</v>
      </c>
      <c r="F18" s="15">
        <f t="shared" si="3"/>
        <v>0</v>
      </c>
      <c r="G18" s="15">
        <f t="shared" si="3"/>
        <v>0</v>
      </c>
      <c r="H18" s="336"/>
    </row>
    <row r="19" spans="1:8" x14ac:dyDescent="0.25">
      <c r="A19" s="335"/>
      <c r="B19" s="335"/>
      <c r="C19" s="91" t="s">
        <v>275</v>
      </c>
      <c r="D19" s="15"/>
      <c r="E19" s="15"/>
      <c r="F19" s="15"/>
      <c r="G19" s="15">
        <f>E19-F19</f>
        <v>0</v>
      </c>
      <c r="H19" s="336"/>
    </row>
    <row r="20" spans="1:8" x14ac:dyDescent="0.25">
      <c r="A20" s="335"/>
      <c r="B20" s="335"/>
      <c r="C20" s="91" t="s">
        <v>276</v>
      </c>
      <c r="D20" s="15"/>
      <c r="E20" s="15"/>
      <c r="F20" s="15"/>
      <c r="G20" s="15">
        <f>E20-F20</f>
        <v>0</v>
      </c>
      <c r="H20" s="336"/>
    </row>
    <row r="21" spans="1:8" x14ac:dyDescent="0.25">
      <c r="A21" s="335"/>
      <c r="B21" s="335"/>
      <c r="C21" s="91" t="s">
        <v>277</v>
      </c>
      <c r="D21" s="15">
        <f>D19+D20</f>
        <v>0</v>
      </c>
      <c r="E21" s="15">
        <f t="shared" ref="E21:G21" si="4">E19+E20</f>
        <v>0</v>
      </c>
      <c r="F21" s="15">
        <f t="shared" si="4"/>
        <v>0</v>
      </c>
      <c r="G21" s="15">
        <f t="shared" si="4"/>
        <v>0</v>
      </c>
      <c r="H21" s="336"/>
    </row>
    <row r="23" spans="1:8" x14ac:dyDescent="0.25">
      <c r="A23" t="s">
        <v>681</v>
      </c>
    </row>
  </sheetData>
  <mergeCells count="23">
    <mergeCell ref="A2:H2"/>
    <mergeCell ref="H5:H6"/>
    <mergeCell ref="A5:A6"/>
    <mergeCell ref="B5:B6"/>
    <mergeCell ref="C5:C6"/>
    <mergeCell ref="D5:D6"/>
    <mergeCell ref="E5:G5"/>
    <mergeCell ref="A19:A21"/>
    <mergeCell ref="B19:B21"/>
    <mergeCell ref="H19:H21"/>
    <mergeCell ref="A4:H4"/>
    <mergeCell ref="A13:A15"/>
    <mergeCell ref="B13:B15"/>
    <mergeCell ref="H13:H15"/>
    <mergeCell ref="A16:A18"/>
    <mergeCell ref="B16:B18"/>
    <mergeCell ref="H16:H18"/>
    <mergeCell ref="A7:A9"/>
    <mergeCell ref="B7:B9"/>
    <mergeCell ref="H7:H9"/>
    <mergeCell ref="A10:A12"/>
    <mergeCell ref="B10:B12"/>
    <mergeCell ref="H10:H12"/>
  </mergeCells>
  <pageMargins left="0.7" right="0.7" top="0.78740157499999996" bottom="0.78740157499999996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0BD63-12BF-4954-9633-C77AB79A1ADC}">
  <sheetPr>
    <pageSetUpPr fitToPage="1"/>
  </sheetPr>
  <dimension ref="A1:F33"/>
  <sheetViews>
    <sheetView workbookViewId="0">
      <selection activeCell="A33" sqref="A33"/>
    </sheetView>
  </sheetViews>
  <sheetFormatPr defaultRowHeight="15" x14ac:dyDescent="0.25"/>
  <cols>
    <col min="1" max="1" width="33.140625" customWidth="1"/>
    <col min="2" max="2" width="32.140625" customWidth="1"/>
    <col min="3" max="6" width="19.5703125" customWidth="1"/>
  </cols>
  <sheetData>
    <row r="1" spans="1:6" x14ac:dyDescent="0.25">
      <c r="A1" s="281" t="s">
        <v>493</v>
      </c>
      <c r="B1" s="281"/>
      <c r="C1" s="281"/>
      <c r="D1" s="281"/>
      <c r="E1" s="281"/>
      <c r="F1" s="281"/>
    </row>
    <row r="4" spans="1:6" x14ac:dyDescent="0.25">
      <c r="A4" s="66" t="s">
        <v>286</v>
      </c>
      <c r="B4" s="66" t="s">
        <v>287</v>
      </c>
    </row>
    <row r="5" spans="1:6" x14ac:dyDescent="0.25">
      <c r="A5" s="92" t="s">
        <v>288</v>
      </c>
      <c r="B5" s="93"/>
    </row>
    <row r="6" spans="1:6" x14ac:dyDescent="0.25">
      <c r="A6" s="94" t="s">
        <v>289</v>
      </c>
      <c r="B6" s="93"/>
    </row>
    <row r="7" spans="1:6" x14ac:dyDescent="0.25">
      <c r="A7" s="94" t="s">
        <v>290</v>
      </c>
      <c r="B7" s="93"/>
    </row>
    <row r="8" spans="1:6" x14ac:dyDescent="0.25">
      <c r="A8" s="94"/>
      <c r="B8" s="93"/>
    </row>
    <row r="9" spans="1:6" x14ac:dyDescent="0.25">
      <c r="A9" s="92" t="s">
        <v>291</v>
      </c>
      <c r="B9" s="93"/>
    </row>
    <row r="10" spans="1:6" x14ac:dyDescent="0.25">
      <c r="A10" s="94" t="s">
        <v>292</v>
      </c>
      <c r="B10" s="93"/>
    </row>
    <row r="11" spans="1:6" x14ac:dyDescent="0.25">
      <c r="A11" s="94" t="s">
        <v>290</v>
      </c>
      <c r="B11" s="93"/>
    </row>
    <row r="14" spans="1:6" x14ac:dyDescent="0.25">
      <c r="A14" s="324" t="s">
        <v>297</v>
      </c>
      <c r="B14" s="324"/>
      <c r="C14" s="324"/>
      <c r="D14" s="324"/>
      <c r="E14" s="324"/>
      <c r="F14" s="324"/>
    </row>
    <row r="15" spans="1:6" ht="28.5" x14ac:dyDescent="0.25">
      <c r="A15" s="343" t="s">
        <v>294</v>
      </c>
      <c r="B15" s="343"/>
      <c r="C15" s="95" t="s">
        <v>8</v>
      </c>
      <c r="D15" s="95" t="s">
        <v>10</v>
      </c>
      <c r="E15" s="95" t="s">
        <v>11</v>
      </c>
      <c r="F15" s="95" t="s">
        <v>7</v>
      </c>
    </row>
    <row r="16" spans="1:6" x14ac:dyDescent="0.25">
      <c r="A16" s="344" t="s">
        <v>50</v>
      </c>
      <c r="B16" s="344"/>
      <c r="C16" s="96"/>
      <c r="D16" s="96"/>
      <c r="E16" s="96"/>
      <c r="F16" s="96"/>
    </row>
    <row r="17" spans="1:6" ht="30" x14ac:dyDescent="0.25">
      <c r="A17" s="345" t="s">
        <v>101</v>
      </c>
      <c r="B17" s="97" t="s">
        <v>295</v>
      </c>
      <c r="C17" s="97"/>
      <c r="D17" s="97"/>
      <c r="E17" s="97"/>
      <c r="F17" s="97"/>
    </row>
    <row r="18" spans="1:6" x14ac:dyDescent="0.25">
      <c r="A18" s="345"/>
      <c r="B18" s="97" t="s">
        <v>296</v>
      </c>
      <c r="C18" s="97"/>
      <c r="D18" s="97"/>
      <c r="E18" s="97"/>
      <c r="F18" s="97"/>
    </row>
    <row r="19" spans="1:6" x14ac:dyDescent="0.25">
      <c r="A19" s="344" t="s">
        <v>55</v>
      </c>
      <c r="B19" s="344"/>
      <c r="C19" s="96"/>
      <c r="D19" s="96"/>
      <c r="E19" s="96"/>
      <c r="F19" s="96"/>
    </row>
    <row r="22" spans="1:6" x14ac:dyDescent="0.25">
      <c r="A22" s="340" t="s">
        <v>298</v>
      </c>
      <c r="B22" s="340"/>
      <c r="C22" s="340"/>
      <c r="D22" s="340"/>
      <c r="E22" s="340"/>
    </row>
    <row r="23" spans="1:6" x14ac:dyDescent="0.25">
      <c r="A23" s="340" t="s">
        <v>286</v>
      </c>
      <c r="B23" s="341" t="s">
        <v>202</v>
      </c>
      <c r="C23" s="341" t="s">
        <v>299</v>
      </c>
      <c r="D23" s="341" t="s">
        <v>300</v>
      </c>
      <c r="E23" s="341" t="s">
        <v>301</v>
      </c>
    </row>
    <row r="24" spans="1:6" x14ac:dyDescent="0.25">
      <c r="A24" s="340"/>
      <c r="B24" s="342"/>
      <c r="C24" s="342"/>
      <c r="D24" s="342"/>
      <c r="E24" s="342"/>
    </row>
    <row r="25" spans="1:6" x14ac:dyDescent="0.25">
      <c r="A25" s="192" t="s">
        <v>302</v>
      </c>
      <c r="B25" s="193"/>
      <c r="C25" s="193"/>
      <c r="D25" s="193"/>
      <c r="E25" s="193"/>
    </row>
    <row r="26" spans="1:6" x14ac:dyDescent="0.25">
      <c r="A26" s="194" t="s">
        <v>303</v>
      </c>
      <c r="B26" s="78"/>
      <c r="C26" s="78"/>
      <c r="D26" s="78"/>
      <c r="E26" s="78"/>
    </row>
    <row r="27" spans="1:6" x14ac:dyDescent="0.25">
      <c r="A27" s="194" t="s">
        <v>304</v>
      </c>
      <c r="B27" s="78"/>
      <c r="C27" s="78"/>
      <c r="D27" s="78"/>
      <c r="E27" s="78"/>
    </row>
    <row r="28" spans="1:6" x14ac:dyDescent="0.25">
      <c r="A28" s="192" t="s">
        <v>305</v>
      </c>
      <c r="B28" s="193"/>
      <c r="C28" s="193"/>
      <c r="D28" s="193"/>
      <c r="E28" s="193"/>
    </row>
    <row r="29" spans="1:6" x14ac:dyDescent="0.25">
      <c r="A29" s="194" t="s">
        <v>303</v>
      </c>
      <c r="B29" s="78"/>
      <c r="C29" s="78"/>
      <c r="D29" s="78"/>
      <c r="E29" s="78"/>
    </row>
    <row r="30" spans="1:6" x14ac:dyDescent="0.25">
      <c r="A30" s="194" t="s">
        <v>304</v>
      </c>
      <c r="B30" s="78"/>
      <c r="C30" s="78"/>
      <c r="D30" s="78"/>
      <c r="E30" s="78"/>
    </row>
    <row r="33" spans="1:1" x14ac:dyDescent="0.25">
      <c r="A33" t="s">
        <v>646</v>
      </c>
    </row>
  </sheetData>
  <mergeCells count="12">
    <mergeCell ref="A1:F1"/>
    <mergeCell ref="A15:B15"/>
    <mergeCell ref="A16:B16"/>
    <mergeCell ref="A17:A18"/>
    <mergeCell ref="A19:B19"/>
    <mergeCell ref="A14:F14"/>
    <mergeCell ref="A22:E22"/>
    <mergeCell ref="A23:A24"/>
    <mergeCell ref="B23:B24"/>
    <mergeCell ref="C23:C24"/>
    <mergeCell ref="D23:D24"/>
    <mergeCell ref="E23:E24"/>
  </mergeCells>
  <pageMargins left="0.7" right="0.7" top="0.48" bottom="0.78740157499999996" header="0.3" footer="0.3"/>
  <pageSetup paperSize="9" scale="91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753BF-701A-4F1A-A1BA-26D9913119AB}">
  <sheetPr>
    <pageSetUpPr fitToPage="1"/>
  </sheetPr>
  <dimension ref="A1:H26"/>
  <sheetViews>
    <sheetView workbookViewId="0">
      <selection activeCell="I16" sqref="I16"/>
    </sheetView>
  </sheetViews>
  <sheetFormatPr defaultRowHeight="15" x14ac:dyDescent="0.25"/>
  <cols>
    <col min="1" max="1" width="38.28515625" customWidth="1"/>
    <col min="2" max="6" width="16.28515625" customWidth="1"/>
    <col min="7" max="7" width="14" customWidth="1"/>
    <col min="8" max="8" width="28.7109375" customWidth="1"/>
  </cols>
  <sheetData>
    <row r="1" spans="1:8" x14ac:dyDescent="0.25">
      <c r="A1" s="281" t="s">
        <v>494</v>
      </c>
      <c r="B1" s="281"/>
      <c r="C1" s="281"/>
      <c r="D1" s="281"/>
      <c r="E1" s="281"/>
      <c r="F1" s="281"/>
      <c r="G1" s="281"/>
      <c r="H1" s="281"/>
    </row>
    <row r="3" spans="1:8" x14ac:dyDescent="0.25">
      <c r="A3" s="324" t="s">
        <v>565</v>
      </c>
      <c r="B3" s="324"/>
      <c r="C3" s="324"/>
      <c r="D3" s="324"/>
      <c r="E3" s="324"/>
      <c r="F3" s="324"/>
      <c r="G3" s="324"/>
      <c r="H3" s="324"/>
    </row>
    <row r="4" spans="1:8" x14ac:dyDescent="0.25">
      <c r="A4" s="346" t="s">
        <v>306</v>
      </c>
      <c r="B4" s="346" t="s">
        <v>654</v>
      </c>
      <c r="C4" s="346" t="s">
        <v>307</v>
      </c>
      <c r="D4" s="346" t="s">
        <v>656</v>
      </c>
      <c r="E4" s="346" t="s">
        <v>690</v>
      </c>
      <c r="F4" s="346"/>
      <c r="G4" s="346" t="s">
        <v>689</v>
      </c>
      <c r="H4" s="346" t="s">
        <v>312</v>
      </c>
    </row>
    <row r="5" spans="1:8" ht="45" x14ac:dyDescent="0.25">
      <c r="A5" s="346"/>
      <c r="B5" s="346"/>
      <c r="C5" s="346"/>
      <c r="D5" s="346"/>
      <c r="E5" s="98" t="s">
        <v>657</v>
      </c>
      <c r="F5" s="99" t="s">
        <v>658</v>
      </c>
      <c r="G5" s="346"/>
      <c r="H5" s="346"/>
    </row>
    <row r="6" spans="1:8" ht="30" x14ac:dyDescent="0.25">
      <c r="A6" s="100" t="s">
        <v>308</v>
      </c>
      <c r="B6" s="270">
        <v>7417.16</v>
      </c>
      <c r="C6" s="270">
        <v>0</v>
      </c>
      <c r="D6" s="270">
        <v>0</v>
      </c>
      <c r="E6" s="270">
        <v>7417.16</v>
      </c>
      <c r="F6" s="270">
        <v>0</v>
      </c>
      <c r="G6" s="270">
        <v>1182.4000000000001</v>
      </c>
      <c r="H6" s="100" t="s">
        <v>659</v>
      </c>
    </row>
    <row r="7" spans="1:8" x14ac:dyDescent="0.25">
      <c r="A7" s="101" t="s">
        <v>99</v>
      </c>
      <c r="B7" s="271"/>
      <c r="C7" s="271"/>
      <c r="D7" s="271"/>
      <c r="E7" s="271"/>
      <c r="F7" s="271"/>
      <c r="G7" s="271"/>
      <c r="H7" s="101"/>
    </row>
    <row r="8" spans="1:8" ht="30" x14ac:dyDescent="0.25">
      <c r="A8" s="102" t="s">
        <v>309</v>
      </c>
      <c r="B8" s="272">
        <v>159.16</v>
      </c>
      <c r="C8" s="272">
        <v>0</v>
      </c>
      <c r="D8" s="272">
        <v>0</v>
      </c>
      <c r="E8" s="272">
        <v>159.16</v>
      </c>
      <c r="F8" s="272">
        <v>0</v>
      </c>
      <c r="G8" s="272">
        <v>807.11</v>
      </c>
      <c r="H8" s="30" t="s">
        <v>660</v>
      </c>
    </row>
    <row r="9" spans="1:8" ht="30" x14ac:dyDescent="0.25">
      <c r="A9" s="102" t="s">
        <v>310</v>
      </c>
      <c r="B9" s="272">
        <v>1010</v>
      </c>
      <c r="C9" s="272">
        <v>0</v>
      </c>
      <c r="D9" s="272">
        <v>0</v>
      </c>
      <c r="E9" s="272">
        <v>1010</v>
      </c>
      <c r="F9" s="272">
        <v>0</v>
      </c>
      <c r="G9" s="272">
        <v>0</v>
      </c>
      <c r="H9" s="30" t="s">
        <v>661</v>
      </c>
    </row>
    <row r="10" spans="1:8" ht="30" x14ac:dyDescent="0.25">
      <c r="A10" s="100" t="s">
        <v>311</v>
      </c>
      <c r="B10" s="270">
        <v>3137.94</v>
      </c>
      <c r="C10" s="270">
        <v>0</v>
      </c>
      <c r="D10" s="270">
        <v>0</v>
      </c>
      <c r="E10" s="270">
        <v>3137.94</v>
      </c>
      <c r="F10" s="270">
        <v>0</v>
      </c>
      <c r="G10" s="270">
        <v>1563.17</v>
      </c>
      <c r="H10" s="100" t="s">
        <v>660</v>
      </c>
    </row>
    <row r="11" spans="1:8" ht="30" x14ac:dyDescent="0.25">
      <c r="A11" s="103" t="s">
        <v>30</v>
      </c>
      <c r="B11" s="273">
        <f>B6+B10</f>
        <v>10555.1</v>
      </c>
      <c r="C11" s="273">
        <v>0</v>
      </c>
      <c r="D11" s="273">
        <v>0</v>
      </c>
      <c r="E11" s="273">
        <v>10555.1</v>
      </c>
      <c r="F11" s="273">
        <v>0</v>
      </c>
      <c r="G11" s="273">
        <f>G6+G10</f>
        <v>2745.57</v>
      </c>
      <c r="H11" s="103" t="s">
        <v>659</v>
      </c>
    </row>
    <row r="12" spans="1:8" x14ac:dyDescent="0.25">
      <c r="A12" s="104" t="s">
        <v>655</v>
      </c>
      <c r="B12" s="105"/>
      <c r="C12" s="105"/>
      <c r="D12" s="105"/>
      <c r="E12" s="105"/>
      <c r="F12" s="105"/>
      <c r="G12" s="106"/>
      <c r="H12" s="106"/>
    </row>
    <row r="15" spans="1:8" x14ac:dyDescent="0.25">
      <c r="A15" s="324" t="s">
        <v>688</v>
      </c>
      <c r="B15" s="324"/>
      <c r="C15" s="324"/>
      <c r="D15" s="324"/>
      <c r="E15" s="324"/>
    </row>
    <row r="16" spans="1:8" ht="45" x14ac:dyDescent="0.25">
      <c r="A16" s="45" t="s">
        <v>40</v>
      </c>
      <c r="B16" s="45" t="s">
        <v>313</v>
      </c>
      <c r="C16" s="45" t="s">
        <v>314</v>
      </c>
      <c r="D16" s="45" t="s">
        <v>315</v>
      </c>
      <c r="E16" s="45" t="s">
        <v>316</v>
      </c>
    </row>
    <row r="17" spans="1:5" x14ac:dyDescent="0.25">
      <c r="A17" s="107"/>
      <c r="B17" s="107"/>
      <c r="C17" s="107"/>
      <c r="D17" s="107"/>
      <c r="E17" s="107"/>
    </row>
    <row r="18" spans="1:5" x14ac:dyDescent="0.25">
      <c r="A18" s="107"/>
      <c r="B18" s="107"/>
      <c r="C18" s="107"/>
      <c r="D18" s="107"/>
      <c r="E18" s="107"/>
    </row>
    <row r="19" spans="1:5" x14ac:dyDescent="0.25">
      <c r="A19" s="107"/>
      <c r="B19" s="107"/>
      <c r="C19" s="107"/>
      <c r="D19" s="107"/>
      <c r="E19" s="107"/>
    </row>
    <row r="20" spans="1:5" x14ac:dyDescent="0.25">
      <c r="A20" s="107"/>
      <c r="B20" s="107"/>
      <c r="C20" s="107"/>
      <c r="D20" s="107"/>
      <c r="E20" s="107"/>
    </row>
    <row r="21" spans="1:5" x14ac:dyDescent="0.25">
      <c r="A21" s="107"/>
      <c r="B21" s="107"/>
      <c r="C21" s="107"/>
      <c r="D21" s="107"/>
      <c r="E21" s="107"/>
    </row>
    <row r="22" spans="1:5" x14ac:dyDescent="0.25">
      <c r="A22" s="107"/>
      <c r="B22" s="107"/>
      <c r="C22" s="107"/>
      <c r="D22" s="107"/>
      <c r="E22" s="107"/>
    </row>
    <row r="23" spans="1:5" x14ac:dyDescent="0.25">
      <c r="A23" s="107"/>
      <c r="B23" s="107"/>
      <c r="C23" s="107"/>
      <c r="D23" s="107"/>
      <c r="E23" s="107"/>
    </row>
    <row r="26" spans="1:5" x14ac:dyDescent="0.25">
      <c r="A26" t="s">
        <v>662</v>
      </c>
    </row>
  </sheetData>
  <mergeCells count="10">
    <mergeCell ref="A1:H1"/>
    <mergeCell ref="G4:G5"/>
    <mergeCell ref="H4:H5"/>
    <mergeCell ref="A3:H3"/>
    <mergeCell ref="A15:E15"/>
    <mergeCell ref="A4:A5"/>
    <mergeCell ref="B4:B5"/>
    <mergeCell ref="C4:C5"/>
    <mergeCell ref="D4:D5"/>
    <mergeCell ref="E4:F4"/>
  </mergeCells>
  <pageMargins left="0.17" right="0.17" top="0.78740157499999996" bottom="0.78740157499999996" header="0.3" footer="0.3"/>
  <pageSetup paperSize="9" scale="8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C0989-C3DE-459D-9359-875FBCDF851C}">
  <sheetPr>
    <pageSetUpPr fitToPage="1"/>
  </sheetPr>
  <dimension ref="A1:I333"/>
  <sheetViews>
    <sheetView topLeftCell="A12" workbookViewId="0">
      <selection activeCell="G43" sqref="G43"/>
    </sheetView>
  </sheetViews>
  <sheetFormatPr defaultRowHeight="15" x14ac:dyDescent="0.25"/>
  <cols>
    <col min="1" max="2" width="8.7109375" customWidth="1"/>
    <col min="3" max="3" width="57.7109375" customWidth="1"/>
    <col min="4" max="4" width="16.42578125" customWidth="1"/>
    <col min="5" max="5" width="16.7109375" customWidth="1"/>
    <col min="6" max="6" width="15" customWidth="1"/>
    <col min="7" max="7" width="7.85546875" bestFit="1" customWidth="1"/>
    <col min="8" max="8" width="12" customWidth="1"/>
    <col min="9" max="9" width="8.85546875" customWidth="1"/>
  </cols>
  <sheetData>
    <row r="1" spans="1:6" x14ac:dyDescent="0.25">
      <c r="A1" s="281" t="s">
        <v>495</v>
      </c>
      <c r="B1" s="281"/>
      <c r="C1" s="281"/>
      <c r="D1" s="281"/>
      <c r="E1" s="281"/>
      <c r="F1" s="281"/>
    </row>
    <row r="2" spans="1:6" ht="15.75" customHeight="1" x14ac:dyDescent="0.25"/>
    <row r="3" spans="1:6" s="195" customFormat="1" ht="38.25" customHeight="1" x14ac:dyDescent="0.25">
      <c r="A3" s="348" t="s">
        <v>568</v>
      </c>
      <c r="B3" s="348"/>
      <c r="C3" s="348"/>
      <c r="D3" s="348"/>
      <c r="E3" s="348"/>
      <c r="F3" s="348"/>
    </row>
    <row r="4" spans="1:6" ht="51" x14ac:dyDescent="0.25">
      <c r="A4" s="141" t="s">
        <v>408</v>
      </c>
      <c r="B4" s="141" t="s">
        <v>80</v>
      </c>
      <c r="C4" s="141" t="s">
        <v>409</v>
      </c>
      <c r="D4" s="141" t="s">
        <v>410</v>
      </c>
      <c r="E4" s="141" t="s">
        <v>411</v>
      </c>
      <c r="F4" s="142" t="s">
        <v>569</v>
      </c>
    </row>
    <row r="5" spans="1:6" x14ac:dyDescent="0.25">
      <c r="A5" s="196"/>
      <c r="B5" s="196"/>
      <c r="C5" s="197"/>
      <c r="D5" s="197"/>
      <c r="E5" s="197"/>
      <c r="F5" s="198"/>
    </row>
    <row r="6" spans="1:6" x14ac:dyDescent="0.25">
      <c r="A6" s="199"/>
      <c r="B6" s="199"/>
      <c r="C6" s="200"/>
      <c r="D6" s="200"/>
      <c r="E6" s="200"/>
      <c r="F6" s="201"/>
    </row>
    <row r="7" spans="1:6" x14ac:dyDescent="0.25">
      <c r="A7" s="199"/>
      <c r="B7" s="199"/>
      <c r="C7" s="200"/>
      <c r="D7" s="200"/>
      <c r="E7" s="200"/>
      <c r="F7" s="201"/>
    </row>
    <row r="8" spans="1:6" x14ac:dyDescent="0.25">
      <c r="A8" s="199"/>
      <c r="B8" s="199"/>
      <c r="C8" s="200"/>
      <c r="D8" s="200"/>
      <c r="E8" s="200"/>
      <c r="F8" s="201"/>
    </row>
    <row r="9" spans="1:6" x14ac:dyDescent="0.25">
      <c r="A9" s="199"/>
      <c r="B9" s="199"/>
      <c r="C9" s="200"/>
      <c r="D9" s="200"/>
      <c r="E9" s="200"/>
      <c r="F9" s="201"/>
    </row>
    <row r="10" spans="1:6" x14ac:dyDescent="0.25">
      <c r="A10" s="199"/>
      <c r="B10" s="199"/>
      <c r="C10" s="200"/>
      <c r="D10" s="200"/>
      <c r="E10" s="200"/>
      <c r="F10" s="201"/>
    </row>
    <row r="11" spans="1:6" x14ac:dyDescent="0.25">
      <c r="A11" s="199"/>
      <c r="B11" s="199"/>
      <c r="C11" s="200"/>
      <c r="D11" s="200"/>
      <c r="E11" s="200"/>
      <c r="F11" s="201"/>
    </row>
    <row r="12" spans="1:6" x14ac:dyDescent="0.25">
      <c r="A12" s="202"/>
      <c r="B12" s="202"/>
      <c r="C12" s="200"/>
      <c r="D12" s="200"/>
      <c r="E12" s="200"/>
      <c r="F12" s="201"/>
    </row>
    <row r="13" spans="1:6" x14ac:dyDescent="0.25">
      <c r="A13" s="202"/>
      <c r="B13" s="202"/>
      <c r="C13" s="200"/>
      <c r="D13" s="200"/>
      <c r="E13" s="200"/>
      <c r="F13" s="201"/>
    </row>
    <row r="14" spans="1:6" x14ac:dyDescent="0.25">
      <c r="A14" s="202"/>
      <c r="B14" s="202"/>
      <c r="C14" s="200"/>
      <c r="D14" s="200"/>
      <c r="E14" s="200"/>
      <c r="F14" s="201"/>
    </row>
    <row r="15" spans="1:6" x14ac:dyDescent="0.25">
      <c r="A15" s="202"/>
      <c r="B15" s="202"/>
      <c r="C15" s="203"/>
      <c r="D15" s="202"/>
      <c r="E15" s="202"/>
      <c r="F15" s="201"/>
    </row>
    <row r="16" spans="1:6" x14ac:dyDescent="0.25">
      <c r="A16" s="202"/>
      <c r="B16" s="202"/>
      <c r="C16" s="203"/>
      <c r="D16" s="202"/>
      <c r="E16" s="202"/>
      <c r="F16" s="201"/>
    </row>
    <row r="17" spans="1:6" x14ac:dyDescent="0.25">
      <c r="A17" s="202"/>
      <c r="B17" s="202"/>
      <c r="C17" s="203"/>
      <c r="D17" s="202"/>
      <c r="E17" s="202"/>
      <c r="F17" s="201"/>
    </row>
    <row r="18" spans="1:6" x14ac:dyDescent="0.25">
      <c r="A18" s="202"/>
      <c r="B18" s="202"/>
      <c r="C18" s="203"/>
      <c r="D18" s="202"/>
      <c r="E18" s="202"/>
      <c r="F18" s="201"/>
    </row>
    <row r="19" spans="1:6" x14ac:dyDescent="0.25">
      <c r="A19" s="202"/>
      <c r="B19" s="202"/>
      <c r="C19" s="203"/>
      <c r="D19" s="202"/>
      <c r="E19" s="202"/>
      <c r="F19" s="201"/>
    </row>
    <row r="20" spans="1:6" x14ac:dyDescent="0.25">
      <c r="A20" s="202"/>
      <c r="B20" s="202"/>
      <c r="C20" s="203"/>
      <c r="D20" s="202"/>
      <c r="E20" s="202"/>
      <c r="F20" s="201"/>
    </row>
    <row r="21" spans="1:6" x14ac:dyDescent="0.25">
      <c r="A21" s="202"/>
      <c r="B21" s="202"/>
      <c r="C21" s="203"/>
      <c r="D21" s="202"/>
      <c r="E21" s="202"/>
      <c r="F21" s="201"/>
    </row>
    <row r="22" spans="1:6" x14ac:dyDescent="0.25">
      <c r="A22" s="202"/>
      <c r="B22" s="202"/>
      <c r="C22" s="203"/>
      <c r="D22" s="202"/>
      <c r="E22" s="202"/>
      <c r="F22" s="201"/>
    </row>
    <row r="23" spans="1:6" x14ac:dyDescent="0.25">
      <c r="A23" s="202"/>
      <c r="B23" s="202"/>
      <c r="C23" s="203"/>
      <c r="D23" s="202"/>
      <c r="E23" s="202"/>
      <c r="F23" s="201"/>
    </row>
    <row r="24" spans="1:6" x14ac:dyDescent="0.25">
      <c r="A24" s="202"/>
      <c r="B24" s="202"/>
      <c r="C24" s="203"/>
      <c r="D24" s="202"/>
      <c r="E24" s="202"/>
      <c r="F24" s="201"/>
    </row>
    <row r="25" spans="1:6" x14ac:dyDescent="0.25">
      <c r="A25" s="202"/>
      <c r="B25" s="202"/>
      <c r="C25" s="203"/>
      <c r="D25" s="202"/>
      <c r="E25" s="202"/>
      <c r="F25" s="201"/>
    </row>
    <row r="26" spans="1:6" x14ac:dyDescent="0.25">
      <c r="A26" s="202"/>
      <c r="B26" s="202"/>
      <c r="C26" s="203"/>
      <c r="D26" s="202"/>
      <c r="E26" s="202"/>
      <c r="F26" s="201"/>
    </row>
    <row r="27" spans="1:6" x14ac:dyDescent="0.25">
      <c r="A27" s="202"/>
      <c r="B27" s="202"/>
      <c r="C27" s="203"/>
      <c r="D27" s="202"/>
      <c r="E27" s="202"/>
      <c r="F27" s="201"/>
    </row>
    <row r="28" spans="1:6" x14ac:dyDescent="0.25">
      <c r="A28" s="202"/>
      <c r="B28" s="202"/>
      <c r="C28" s="203"/>
      <c r="D28" s="202"/>
      <c r="E28" s="202"/>
      <c r="F28" s="201"/>
    </row>
    <row r="29" spans="1:6" x14ac:dyDescent="0.25">
      <c r="A29" s="202"/>
      <c r="B29" s="202"/>
      <c r="C29" s="203"/>
      <c r="D29" s="202"/>
      <c r="E29" s="202"/>
      <c r="F29" s="201"/>
    </row>
    <row r="30" spans="1:6" x14ac:dyDescent="0.25">
      <c r="A30" s="202"/>
      <c r="B30" s="202"/>
      <c r="C30" s="203"/>
      <c r="D30" s="202"/>
      <c r="E30" s="202"/>
      <c r="F30" s="201"/>
    </row>
    <row r="31" spans="1:6" x14ac:dyDescent="0.25">
      <c r="A31" s="202"/>
      <c r="B31" s="202"/>
      <c r="C31" s="203"/>
      <c r="D31" s="202"/>
      <c r="E31" s="202"/>
      <c r="F31" s="201"/>
    </row>
    <row r="32" spans="1:6" x14ac:dyDescent="0.25">
      <c r="A32" s="202"/>
      <c r="B32" s="202"/>
      <c r="C32" s="203"/>
      <c r="D32" s="202"/>
      <c r="E32" s="202"/>
      <c r="F32" s="201"/>
    </row>
    <row r="33" spans="1:8" x14ac:dyDescent="0.25">
      <c r="A33" s="202"/>
      <c r="B33" s="202"/>
      <c r="C33" s="203"/>
      <c r="D33" s="202"/>
      <c r="E33" s="202"/>
      <c r="F33" s="201"/>
    </row>
    <row r="34" spans="1:8" x14ac:dyDescent="0.25">
      <c r="A34" s="202"/>
      <c r="B34" s="202"/>
      <c r="C34" s="203"/>
      <c r="D34" s="202"/>
      <c r="E34" s="202"/>
      <c r="F34" s="201"/>
    </row>
    <row r="35" spans="1:8" x14ac:dyDescent="0.25">
      <c r="A35" s="202"/>
      <c r="B35" s="202"/>
      <c r="C35" s="203"/>
      <c r="D35" s="202"/>
      <c r="E35" s="202"/>
      <c r="F35" s="201"/>
    </row>
    <row r="36" spans="1:8" x14ac:dyDescent="0.25">
      <c r="A36" s="202"/>
      <c r="B36" s="202"/>
      <c r="C36" s="203"/>
      <c r="D36" s="202"/>
      <c r="E36" s="202"/>
      <c r="F36" s="201"/>
    </row>
    <row r="37" spans="1:8" x14ac:dyDescent="0.25">
      <c r="A37" s="202"/>
      <c r="B37" s="202"/>
      <c r="C37" s="203"/>
      <c r="D37" s="202"/>
      <c r="E37" s="202"/>
      <c r="F37" s="201"/>
    </row>
    <row r="38" spans="1:8" x14ac:dyDescent="0.25">
      <c r="A38" s="204"/>
      <c r="B38" s="204"/>
      <c r="C38" s="205"/>
      <c r="D38" s="204"/>
      <c r="E38" s="204"/>
      <c r="F38" s="206"/>
    </row>
    <row r="39" spans="1:8" x14ac:dyDescent="0.25">
      <c r="A39" s="207" t="s">
        <v>318</v>
      </c>
      <c r="B39" s="207"/>
      <c r="C39" s="208"/>
      <c r="D39" s="209"/>
      <c r="E39" s="209"/>
      <c r="F39" s="210">
        <f t="shared" ref="F39" si="0">SUM(F5:F38)</f>
        <v>0</v>
      </c>
    </row>
    <row r="40" spans="1:8" x14ac:dyDescent="0.25">
      <c r="A40" s="109"/>
      <c r="B40" s="140"/>
      <c r="D40" s="110"/>
      <c r="E40" s="110"/>
      <c r="F40" s="110"/>
    </row>
    <row r="41" spans="1:8" x14ac:dyDescent="0.25">
      <c r="A41" s="108" t="s">
        <v>663</v>
      </c>
      <c r="B41" s="108"/>
    </row>
    <row r="42" spans="1:8" x14ac:dyDescent="0.25">
      <c r="A42" s="111"/>
      <c r="B42" s="111"/>
    </row>
    <row r="43" spans="1:8" x14ac:dyDescent="0.25">
      <c r="A43" s="111"/>
      <c r="B43" s="111"/>
    </row>
    <row r="44" spans="1:8" x14ac:dyDescent="0.25">
      <c r="A44" s="111"/>
      <c r="B44" s="111"/>
    </row>
    <row r="45" spans="1:8" x14ac:dyDescent="0.25">
      <c r="A45" s="347"/>
      <c r="B45" s="347"/>
      <c r="C45" s="347"/>
      <c r="D45" s="347"/>
      <c r="E45" s="347"/>
      <c r="F45" s="347"/>
      <c r="G45" s="347"/>
      <c r="H45" s="113"/>
    </row>
    <row r="46" spans="1:8" x14ac:dyDescent="0.25">
      <c r="A46" s="347"/>
      <c r="B46" s="347"/>
      <c r="C46" s="347"/>
      <c r="D46" s="347"/>
      <c r="E46" s="347"/>
      <c r="F46" s="347"/>
      <c r="G46" s="347"/>
      <c r="H46" s="113"/>
    </row>
    <row r="47" spans="1:8" x14ac:dyDescent="0.25">
      <c r="A47" s="112"/>
      <c r="B47" s="112"/>
      <c r="C47" s="113"/>
      <c r="D47" s="113"/>
      <c r="E47" s="113"/>
      <c r="F47" s="113"/>
      <c r="G47" s="113"/>
      <c r="H47" s="113"/>
    </row>
    <row r="48" spans="1:8" x14ac:dyDescent="0.25">
      <c r="A48" s="111"/>
      <c r="B48" s="111"/>
    </row>
    <row r="49" spans="1:2" x14ac:dyDescent="0.25">
      <c r="A49" s="111"/>
      <c r="B49" s="111"/>
    </row>
    <row r="333" spans="9:9" x14ac:dyDescent="0.25">
      <c r="I333" s="113"/>
    </row>
  </sheetData>
  <mergeCells count="3">
    <mergeCell ref="A45:G46"/>
    <mergeCell ref="A1:F1"/>
    <mergeCell ref="A3:F3"/>
  </mergeCells>
  <conditionalFormatting sqref="F39">
    <cfRule type="cellIs" dxfId="0" priority="7" operator="equal">
      <formula>0</formula>
    </cfRule>
  </conditionalFormatting>
  <printOptions horizontalCentered="1"/>
  <pageMargins left="0.70866141732283472" right="0.70866141732283472" top="0.78740157480314965" bottom="0.78740157480314965" header="0.31496062992125984" footer="0.31496062992125984"/>
  <pageSetup paperSize="9" scale="66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A60DB-3460-4384-AED2-B3441A392C7D}">
  <sheetPr>
    <pageSetUpPr fitToPage="1"/>
  </sheetPr>
  <dimension ref="A2:M466"/>
  <sheetViews>
    <sheetView workbookViewId="0">
      <selection activeCell="D47" sqref="D47"/>
    </sheetView>
  </sheetViews>
  <sheetFormatPr defaultRowHeight="15" x14ac:dyDescent="0.25"/>
  <cols>
    <col min="1" max="1" width="17.5703125" customWidth="1"/>
    <col min="2" max="2" width="26.85546875" customWidth="1"/>
    <col min="3" max="3" width="48" customWidth="1"/>
    <col min="4" max="4" width="23.7109375" customWidth="1"/>
    <col min="5" max="5" width="17.5703125" customWidth="1"/>
    <col min="6" max="6" width="42.5703125" customWidth="1"/>
    <col min="7" max="7" width="11.140625" customWidth="1"/>
    <col min="8" max="8" width="14.7109375" customWidth="1"/>
    <col min="9" max="10" width="13.5703125" customWidth="1"/>
    <col min="11" max="12" width="10.42578125" customWidth="1"/>
    <col min="13" max="13" width="39.42578125" customWidth="1"/>
  </cols>
  <sheetData>
    <row r="2" spans="1:13" x14ac:dyDescent="0.25">
      <c r="A2" s="281" t="s">
        <v>567</v>
      </c>
      <c r="B2" s="281"/>
      <c r="C2" s="281"/>
      <c r="D2" s="281"/>
      <c r="E2" s="281"/>
      <c r="F2" s="281"/>
    </row>
    <row r="4" spans="1:13" x14ac:dyDescent="0.2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13" x14ac:dyDescent="0.2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</row>
    <row r="6" spans="1:13" x14ac:dyDescent="0.25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</row>
    <row r="7" spans="1:13" x14ac:dyDescent="0.2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</row>
    <row r="8" spans="1:13" x14ac:dyDescent="0.25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</row>
    <row r="9" spans="1:13" x14ac:dyDescent="0.25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</row>
    <row r="10" spans="1:13" x14ac:dyDescent="0.2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</row>
    <row r="11" spans="1:13" x14ac:dyDescent="0.25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</row>
    <row r="12" spans="1:13" x14ac:dyDescent="0.25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</row>
    <row r="13" spans="1:13" x14ac:dyDescent="0.25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</row>
    <row r="14" spans="1:13" x14ac:dyDescent="0.25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</row>
    <row r="15" spans="1:13" x14ac:dyDescent="0.25">
      <c r="A15" s="71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</row>
    <row r="16" spans="1:13" x14ac:dyDescent="0.25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</row>
    <row r="17" spans="1:13" x14ac:dyDescent="0.25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</row>
    <row r="18" spans="1:13" x14ac:dyDescent="0.25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</row>
    <row r="19" spans="1:13" x14ac:dyDescent="0.25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x14ac:dyDescent="0.25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 x14ac:dyDescent="0.25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</row>
    <row r="22" spans="1:13" x14ac:dyDescent="0.25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</row>
    <row r="23" spans="1:13" x14ac:dyDescent="0.25">
      <c r="A23" s="71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</row>
    <row r="24" spans="1:13" x14ac:dyDescent="0.25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</row>
    <row r="25" spans="1:13" x14ac:dyDescent="0.25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</row>
    <row r="26" spans="1:13" x14ac:dyDescent="0.25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</row>
    <row r="27" spans="1:13" x14ac:dyDescent="0.25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</row>
    <row r="28" spans="1:13" x14ac:dyDescent="0.25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</row>
    <row r="29" spans="1:13" x14ac:dyDescent="0.25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</row>
    <row r="30" spans="1:13" x14ac:dyDescent="0.25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</row>
    <row r="31" spans="1:13" x14ac:dyDescent="0.25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</row>
    <row r="32" spans="1:13" x14ac:dyDescent="0.25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</row>
    <row r="33" spans="1:13" x14ac:dyDescent="0.25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</row>
    <row r="34" spans="1:13" x14ac:dyDescent="0.25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</row>
    <row r="35" spans="1:13" x14ac:dyDescent="0.25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</row>
    <row r="36" spans="1:13" x14ac:dyDescent="0.25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</row>
    <row r="37" spans="1:13" x14ac:dyDescent="0.25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</row>
    <row r="38" spans="1:13" x14ac:dyDescent="0.25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</row>
    <row r="39" spans="1:13" x14ac:dyDescent="0.25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</row>
    <row r="40" spans="1:13" x14ac:dyDescent="0.25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</row>
    <row r="41" spans="1:13" x14ac:dyDescent="0.25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</row>
    <row r="42" spans="1:13" x14ac:dyDescent="0.25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</row>
    <row r="43" spans="1:13" x14ac:dyDescent="0.25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</row>
    <row r="44" spans="1:13" x14ac:dyDescent="0.25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</row>
    <row r="45" spans="1:13" x14ac:dyDescent="0.25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</row>
    <row r="46" spans="1:13" x14ac:dyDescent="0.25">
      <c r="A46" s="71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</row>
    <row r="47" spans="1:13" x14ac:dyDescent="0.25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</row>
    <row r="48" spans="1:13" x14ac:dyDescent="0.25">
      <c r="A48" s="71"/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</row>
    <row r="49" spans="1:13" x14ac:dyDescent="0.25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</row>
    <row r="50" spans="1:13" x14ac:dyDescent="0.25">
      <c r="A50" s="71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</row>
    <row r="51" spans="1:13" x14ac:dyDescent="0.25">
      <c r="A51" s="71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</row>
    <row r="52" spans="1:13" x14ac:dyDescent="0.25">
      <c r="A52" s="71"/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</row>
    <row r="53" spans="1:13" x14ac:dyDescent="0.25">
      <c r="A53" s="71"/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</row>
    <row r="54" spans="1:13" x14ac:dyDescent="0.25">
      <c r="A54" s="71"/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</row>
    <row r="55" spans="1:13" x14ac:dyDescent="0.25">
      <c r="A55" s="71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</row>
    <row r="56" spans="1:13" x14ac:dyDescent="0.25">
      <c r="A56" s="71"/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</row>
    <row r="57" spans="1:13" x14ac:dyDescent="0.25">
      <c r="A57" s="71"/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</row>
    <row r="58" spans="1:13" x14ac:dyDescent="0.25">
      <c r="A58" s="71"/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</row>
    <row r="59" spans="1:13" x14ac:dyDescent="0.25">
      <c r="A59" s="71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</row>
    <row r="60" spans="1:13" x14ac:dyDescent="0.25">
      <c r="A60" s="71"/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</row>
    <row r="61" spans="1:13" x14ac:dyDescent="0.25">
      <c r="A61" s="71"/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</row>
    <row r="62" spans="1:13" x14ac:dyDescent="0.25">
      <c r="A62" s="71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</row>
    <row r="63" spans="1:13" x14ac:dyDescent="0.25">
      <c r="A63" s="71"/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</row>
    <row r="64" spans="1:13" x14ac:dyDescent="0.25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</row>
    <row r="65" spans="1:13" x14ac:dyDescent="0.25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</row>
    <row r="66" spans="1:13" x14ac:dyDescent="0.25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</row>
    <row r="67" spans="1:13" x14ac:dyDescent="0.25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</row>
    <row r="68" spans="1:13" x14ac:dyDescent="0.25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</row>
    <row r="69" spans="1:13" x14ac:dyDescent="0.25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</row>
    <row r="70" spans="1:13" x14ac:dyDescent="0.25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</row>
    <row r="71" spans="1:13" x14ac:dyDescent="0.25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</row>
    <row r="72" spans="1:13" x14ac:dyDescent="0.25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</row>
    <row r="73" spans="1:13" x14ac:dyDescent="0.25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</row>
    <row r="74" spans="1:13" x14ac:dyDescent="0.25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</row>
    <row r="75" spans="1:13" x14ac:dyDescent="0.25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</row>
    <row r="76" spans="1:13" x14ac:dyDescent="0.25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</row>
    <row r="77" spans="1:13" x14ac:dyDescent="0.25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</row>
    <row r="78" spans="1:13" x14ac:dyDescent="0.25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</row>
    <row r="79" spans="1:13" x14ac:dyDescent="0.25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</row>
    <row r="80" spans="1:13" x14ac:dyDescent="0.25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</row>
    <row r="81" spans="1:13" x14ac:dyDescent="0.25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</row>
    <row r="82" spans="1:13" x14ac:dyDescent="0.25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</row>
    <row r="83" spans="1:13" x14ac:dyDescent="0.25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</row>
    <row r="84" spans="1:13" x14ac:dyDescent="0.25">
      <c r="A84" s="71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</row>
    <row r="85" spans="1:13" x14ac:dyDescent="0.25">
      <c r="A85" s="71"/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</row>
    <row r="86" spans="1:13" x14ac:dyDescent="0.25">
      <c r="A86" s="71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</row>
    <row r="87" spans="1:13" x14ac:dyDescent="0.25">
      <c r="A87" s="71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</row>
    <row r="88" spans="1:13" x14ac:dyDescent="0.25">
      <c r="A88" s="71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</row>
    <row r="89" spans="1:13" x14ac:dyDescent="0.25">
      <c r="A89" s="71"/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</row>
    <row r="90" spans="1:13" x14ac:dyDescent="0.25">
      <c r="A90" s="71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</row>
    <row r="91" spans="1:13" x14ac:dyDescent="0.2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</row>
    <row r="92" spans="1:13" x14ac:dyDescent="0.2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</row>
    <row r="93" spans="1:13" x14ac:dyDescent="0.2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</row>
    <row r="94" spans="1:13" x14ac:dyDescent="0.2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</row>
    <row r="95" spans="1:13" x14ac:dyDescent="0.25">
      <c r="A95" s="71"/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</row>
    <row r="96" spans="1:13" x14ac:dyDescent="0.25">
      <c r="A96" s="71"/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</row>
    <row r="97" spans="1:13" x14ac:dyDescent="0.25">
      <c r="A97" s="71"/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</row>
    <row r="98" spans="1:13" x14ac:dyDescent="0.25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</row>
    <row r="99" spans="1:13" x14ac:dyDescent="0.25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</row>
    <row r="100" spans="1:13" x14ac:dyDescent="0.25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</row>
    <row r="101" spans="1:13" x14ac:dyDescent="0.25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</row>
    <row r="102" spans="1:13" x14ac:dyDescent="0.25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</row>
    <row r="103" spans="1:13" x14ac:dyDescent="0.25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</row>
    <row r="104" spans="1:13" x14ac:dyDescent="0.25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</row>
    <row r="105" spans="1:13" x14ac:dyDescent="0.25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</row>
    <row r="106" spans="1:13" x14ac:dyDescent="0.25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</row>
    <row r="107" spans="1:13" x14ac:dyDescent="0.25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</row>
    <row r="108" spans="1:13" x14ac:dyDescent="0.25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</row>
    <row r="109" spans="1:13" x14ac:dyDescent="0.25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</row>
    <row r="110" spans="1:13" x14ac:dyDescent="0.25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</row>
    <row r="111" spans="1:13" x14ac:dyDescent="0.25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</row>
    <row r="112" spans="1:13" x14ac:dyDescent="0.25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</row>
    <row r="113" spans="1:13" x14ac:dyDescent="0.25">
      <c r="A113" s="71"/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</row>
    <row r="114" spans="1:13" x14ac:dyDescent="0.25">
      <c r="A114" s="71"/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</row>
    <row r="115" spans="1:13" x14ac:dyDescent="0.25">
      <c r="A115" s="71"/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</row>
    <row r="116" spans="1:13" x14ac:dyDescent="0.25">
      <c r="A116" s="71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</row>
    <row r="117" spans="1:13" x14ac:dyDescent="0.25">
      <c r="A117" s="71"/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</row>
    <row r="118" spans="1:13" x14ac:dyDescent="0.25">
      <c r="A118" s="71"/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</row>
    <row r="119" spans="1:13" x14ac:dyDescent="0.25">
      <c r="A119" s="71"/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</row>
    <row r="120" spans="1:13" x14ac:dyDescent="0.25">
      <c r="A120" s="71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</row>
    <row r="121" spans="1:13" x14ac:dyDescent="0.25">
      <c r="A121" s="71"/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</row>
    <row r="122" spans="1:13" x14ac:dyDescent="0.25">
      <c r="A122" s="71"/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</row>
    <row r="123" spans="1:13" x14ac:dyDescent="0.25">
      <c r="A123" s="71"/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</row>
    <row r="124" spans="1:13" x14ac:dyDescent="0.25">
      <c r="A124" s="71"/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</row>
    <row r="125" spans="1:13" x14ac:dyDescent="0.25">
      <c r="A125" s="71"/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</row>
    <row r="126" spans="1:13" x14ac:dyDescent="0.25">
      <c r="A126" s="71"/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</row>
    <row r="127" spans="1:13" x14ac:dyDescent="0.25">
      <c r="A127" s="71"/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</row>
    <row r="128" spans="1:13" x14ac:dyDescent="0.25">
      <c r="A128" s="71"/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</row>
    <row r="129" spans="1:13" x14ac:dyDescent="0.25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</row>
    <row r="130" spans="1:13" x14ac:dyDescent="0.25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</row>
    <row r="131" spans="1:13" x14ac:dyDescent="0.25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</row>
    <row r="132" spans="1:13" x14ac:dyDescent="0.25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1"/>
    </row>
    <row r="133" spans="1:13" x14ac:dyDescent="0.25">
      <c r="A133" s="71"/>
      <c r="B133" s="71"/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</row>
    <row r="134" spans="1:13" x14ac:dyDescent="0.25">
      <c r="A134" s="71"/>
      <c r="B134" s="71"/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</row>
    <row r="135" spans="1:13" x14ac:dyDescent="0.25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  <c r="L135" s="71"/>
      <c r="M135" s="71"/>
    </row>
    <row r="136" spans="1:13" x14ac:dyDescent="0.25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</row>
    <row r="137" spans="1:13" x14ac:dyDescent="0.25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</row>
    <row r="138" spans="1:13" x14ac:dyDescent="0.25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</row>
    <row r="139" spans="1:13" x14ac:dyDescent="0.25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1"/>
    </row>
    <row r="140" spans="1:13" x14ac:dyDescent="0.25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1"/>
    </row>
    <row r="141" spans="1:13" x14ac:dyDescent="0.25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  <c r="L141" s="71"/>
      <c r="M141" s="71"/>
    </row>
    <row r="142" spans="1:13" x14ac:dyDescent="0.25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  <c r="L142" s="71"/>
      <c r="M142" s="71"/>
    </row>
    <row r="143" spans="1:13" x14ac:dyDescent="0.25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1"/>
    </row>
    <row r="144" spans="1:13" x14ac:dyDescent="0.25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  <c r="L144" s="71"/>
      <c r="M144" s="71"/>
    </row>
    <row r="145" spans="1:13" x14ac:dyDescent="0.25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1"/>
    </row>
    <row r="146" spans="1:13" x14ac:dyDescent="0.25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1"/>
    </row>
    <row r="147" spans="1:13" x14ac:dyDescent="0.25">
      <c r="A147" s="71"/>
      <c r="B147" s="71"/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1"/>
    </row>
    <row r="148" spans="1:13" x14ac:dyDescent="0.25">
      <c r="A148" s="71"/>
      <c r="B148" s="71"/>
      <c r="C148" s="71"/>
      <c r="D148" s="71"/>
      <c r="E148" s="71"/>
      <c r="F148" s="71"/>
      <c r="G148" s="71"/>
      <c r="H148" s="71"/>
      <c r="I148" s="71"/>
      <c r="J148" s="71"/>
      <c r="K148" s="71"/>
      <c r="L148" s="71"/>
      <c r="M148" s="71"/>
    </row>
    <row r="149" spans="1:13" x14ac:dyDescent="0.25">
      <c r="A149" s="71"/>
      <c r="B149" s="71"/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1"/>
    </row>
    <row r="150" spans="1:13" x14ac:dyDescent="0.25">
      <c r="A150" s="71"/>
      <c r="B150" s="71"/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71"/>
    </row>
    <row r="151" spans="1:13" x14ac:dyDescent="0.25">
      <c r="A151" s="71"/>
      <c r="B151" s="71"/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1"/>
    </row>
    <row r="152" spans="1:13" x14ac:dyDescent="0.25">
      <c r="A152" s="71"/>
      <c r="B152" s="71"/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1"/>
    </row>
    <row r="153" spans="1:13" x14ac:dyDescent="0.25">
      <c r="A153" s="71"/>
      <c r="B153" s="71"/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71"/>
    </row>
    <row r="154" spans="1:13" x14ac:dyDescent="0.25">
      <c r="A154" s="71"/>
      <c r="B154" s="71"/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1"/>
    </row>
    <row r="155" spans="1:13" x14ac:dyDescent="0.25">
      <c r="A155" s="71"/>
      <c r="B155" s="71"/>
      <c r="C155" s="71"/>
      <c r="D155" s="71"/>
      <c r="E155" s="71"/>
      <c r="F155" s="71"/>
      <c r="G155" s="71"/>
      <c r="H155" s="71"/>
      <c r="I155" s="71"/>
      <c r="J155" s="71"/>
      <c r="K155" s="71"/>
      <c r="L155" s="71"/>
      <c r="M155" s="71"/>
    </row>
    <row r="156" spans="1:13" x14ac:dyDescent="0.25">
      <c r="A156" s="71"/>
      <c r="B156" s="71"/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1"/>
    </row>
    <row r="157" spans="1:13" x14ac:dyDescent="0.25">
      <c r="A157" s="71"/>
      <c r="B157" s="71"/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71"/>
    </row>
    <row r="158" spans="1:13" x14ac:dyDescent="0.25">
      <c r="A158" s="71"/>
      <c r="B158" s="71"/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</row>
    <row r="159" spans="1:13" x14ac:dyDescent="0.25">
      <c r="A159" s="71"/>
      <c r="B159" s="71"/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1"/>
    </row>
    <row r="160" spans="1:13" x14ac:dyDescent="0.25">
      <c r="A160" s="71"/>
      <c r="B160" s="71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</row>
    <row r="161" spans="1:13" x14ac:dyDescent="0.25">
      <c r="A161" s="71"/>
      <c r="B161" s="71"/>
      <c r="C161" s="71"/>
      <c r="D161" s="71"/>
      <c r="E161" s="71"/>
      <c r="F161" s="71"/>
      <c r="G161" s="71"/>
      <c r="H161" s="71"/>
      <c r="I161" s="71"/>
      <c r="J161" s="71"/>
      <c r="K161" s="71"/>
      <c r="L161" s="71"/>
      <c r="M161" s="71"/>
    </row>
    <row r="162" spans="1:13" x14ac:dyDescent="0.25">
      <c r="A162" s="71"/>
      <c r="B162" s="71"/>
      <c r="C162" s="71"/>
      <c r="D162" s="71"/>
      <c r="E162" s="71"/>
      <c r="F162" s="71"/>
      <c r="G162" s="71"/>
      <c r="H162" s="71"/>
      <c r="I162" s="71"/>
      <c r="J162" s="71"/>
      <c r="K162" s="71"/>
      <c r="L162" s="71"/>
      <c r="M162" s="71"/>
    </row>
    <row r="163" spans="1:13" x14ac:dyDescent="0.25">
      <c r="A163" s="71"/>
      <c r="B163" s="71"/>
      <c r="C163" s="71"/>
      <c r="D163" s="71"/>
      <c r="E163" s="71"/>
      <c r="F163" s="71"/>
      <c r="G163" s="71"/>
      <c r="H163" s="71"/>
      <c r="I163" s="71"/>
      <c r="J163" s="71"/>
      <c r="K163" s="71"/>
      <c r="L163" s="71"/>
      <c r="M163" s="71"/>
    </row>
    <row r="164" spans="1:13" x14ac:dyDescent="0.25">
      <c r="A164" s="71"/>
      <c r="B164" s="71"/>
      <c r="C164" s="71"/>
      <c r="D164" s="71"/>
      <c r="E164" s="71"/>
      <c r="F164" s="71"/>
      <c r="G164" s="71"/>
      <c r="H164" s="71"/>
      <c r="I164" s="71"/>
      <c r="J164" s="71"/>
      <c r="K164" s="71"/>
      <c r="L164" s="71"/>
      <c r="M164" s="71"/>
    </row>
    <row r="165" spans="1:13" x14ac:dyDescent="0.25">
      <c r="A165" s="71"/>
      <c r="B165" s="71"/>
      <c r="C165" s="71"/>
      <c r="D165" s="71"/>
      <c r="E165" s="71"/>
      <c r="F165" s="71"/>
      <c r="G165" s="71"/>
      <c r="H165" s="71"/>
      <c r="I165" s="71"/>
      <c r="J165" s="71"/>
      <c r="K165" s="71"/>
      <c r="L165" s="71"/>
      <c r="M165" s="71"/>
    </row>
    <row r="166" spans="1:13" x14ac:dyDescent="0.25">
      <c r="A166" s="71"/>
      <c r="B166" s="71"/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1"/>
    </row>
    <row r="167" spans="1:13" x14ac:dyDescent="0.25">
      <c r="A167" s="71"/>
      <c r="B167" s="71"/>
      <c r="C167" s="71"/>
      <c r="D167" s="71"/>
      <c r="E167" s="71"/>
      <c r="F167" s="71"/>
      <c r="G167" s="71"/>
      <c r="H167" s="71"/>
      <c r="I167" s="71"/>
      <c r="J167" s="71"/>
      <c r="K167" s="71"/>
      <c r="L167" s="71"/>
      <c r="M167" s="71"/>
    </row>
    <row r="168" spans="1:13" x14ac:dyDescent="0.25">
      <c r="A168" s="71"/>
      <c r="B168" s="71"/>
      <c r="C168" s="71"/>
      <c r="D168" s="71"/>
      <c r="E168" s="71"/>
      <c r="F168" s="71"/>
      <c r="G168" s="71"/>
      <c r="H168" s="71"/>
      <c r="I168" s="71"/>
      <c r="J168" s="71"/>
      <c r="K168" s="71"/>
      <c r="L168" s="71"/>
      <c r="M168" s="71"/>
    </row>
    <row r="169" spans="1:13" x14ac:dyDescent="0.25">
      <c r="A169" s="71"/>
      <c r="B169" s="71"/>
      <c r="C169" s="71"/>
      <c r="D169" s="71"/>
      <c r="E169" s="71"/>
      <c r="F169" s="71"/>
      <c r="G169" s="71"/>
      <c r="H169" s="71"/>
      <c r="I169" s="71"/>
      <c r="J169" s="71"/>
      <c r="K169" s="71"/>
      <c r="L169" s="71"/>
      <c r="M169" s="71"/>
    </row>
    <row r="170" spans="1:13" x14ac:dyDescent="0.25">
      <c r="A170" s="71"/>
      <c r="B170" s="71"/>
      <c r="C170" s="71"/>
      <c r="D170" s="71"/>
      <c r="E170" s="71"/>
      <c r="F170" s="71"/>
      <c r="G170" s="71"/>
      <c r="H170" s="71"/>
      <c r="I170" s="71"/>
      <c r="J170" s="71"/>
      <c r="K170" s="71"/>
      <c r="L170" s="71"/>
      <c r="M170" s="71"/>
    </row>
    <row r="171" spans="1:13" x14ac:dyDescent="0.25">
      <c r="A171" s="71"/>
      <c r="B171" s="71"/>
      <c r="C171" s="71"/>
      <c r="D171" s="71"/>
      <c r="E171" s="71"/>
      <c r="F171" s="71"/>
      <c r="G171" s="71"/>
      <c r="H171" s="71"/>
      <c r="I171" s="71"/>
      <c r="J171" s="71"/>
      <c r="K171" s="71"/>
      <c r="L171" s="71"/>
      <c r="M171" s="71"/>
    </row>
    <row r="172" spans="1:13" x14ac:dyDescent="0.25">
      <c r="A172" s="71"/>
      <c r="B172" s="71"/>
      <c r="C172" s="71"/>
      <c r="D172" s="71"/>
      <c r="E172" s="71"/>
      <c r="F172" s="71"/>
      <c r="G172" s="71"/>
      <c r="H172" s="71"/>
      <c r="I172" s="71"/>
      <c r="J172" s="71"/>
      <c r="K172" s="71"/>
      <c r="L172" s="71"/>
      <c r="M172" s="71"/>
    </row>
    <row r="173" spans="1:13" x14ac:dyDescent="0.25">
      <c r="A173" s="71"/>
      <c r="B173" s="71"/>
      <c r="C173" s="71"/>
      <c r="D173" s="71"/>
      <c r="E173" s="71"/>
      <c r="F173" s="71"/>
      <c r="G173" s="71"/>
      <c r="H173" s="71"/>
      <c r="I173" s="71"/>
      <c r="J173" s="71"/>
      <c r="K173" s="71"/>
      <c r="L173" s="71"/>
      <c r="M173" s="71"/>
    </row>
    <row r="174" spans="1:13" x14ac:dyDescent="0.25">
      <c r="A174" s="71"/>
      <c r="B174" s="71"/>
      <c r="C174" s="71"/>
      <c r="D174" s="71"/>
      <c r="E174" s="71"/>
      <c r="F174" s="71"/>
      <c r="G174" s="71"/>
      <c r="H174" s="71"/>
      <c r="I174" s="71"/>
      <c r="J174" s="71"/>
      <c r="K174" s="71"/>
      <c r="L174" s="71"/>
      <c r="M174" s="71"/>
    </row>
    <row r="175" spans="1:13" x14ac:dyDescent="0.25">
      <c r="A175" s="71"/>
      <c r="B175" s="71"/>
      <c r="C175" s="71"/>
      <c r="D175" s="71"/>
      <c r="E175" s="71"/>
      <c r="F175" s="71"/>
      <c r="G175" s="71"/>
      <c r="H175" s="71"/>
      <c r="I175" s="71"/>
      <c r="J175" s="71"/>
      <c r="K175" s="71"/>
      <c r="L175" s="71"/>
      <c r="M175" s="71"/>
    </row>
    <row r="176" spans="1:13" x14ac:dyDescent="0.25">
      <c r="A176" s="71"/>
      <c r="B176" s="71"/>
      <c r="C176" s="71"/>
      <c r="D176" s="71"/>
      <c r="E176" s="71"/>
      <c r="F176" s="71"/>
      <c r="G176" s="71"/>
      <c r="H176" s="71"/>
      <c r="I176" s="71"/>
      <c r="J176" s="71"/>
      <c r="K176" s="71"/>
      <c r="L176" s="71"/>
      <c r="M176" s="71"/>
    </row>
    <row r="177" spans="1:13" x14ac:dyDescent="0.25">
      <c r="A177" s="71"/>
      <c r="B177" s="71"/>
      <c r="C177" s="71"/>
      <c r="D177" s="71"/>
      <c r="E177" s="71"/>
      <c r="F177" s="71"/>
      <c r="G177" s="71"/>
      <c r="H177" s="71"/>
      <c r="I177" s="71"/>
      <c r="J177" s="71"/>
      <c r="K177" s="71"/>
      <c r="L177" s="71"/>
      <c r="M177" s="71"/>
    </row>
    <row r="178" spans="1:13" x14ac:dyDescent="0.25">
      <c r="A178" s="71"/>
      <c r="B178" s="71"/>
      <c r="C178" s="71"/>
      <c r="D178" s="71"/>
      <c r="E178" s="71"/>
      <c r="F178" s="71"/>
      <c r="G178" s="71"/>
      <c r="H178" s="71"/>
      <c r="I178" s="71"/>
      <c r="J178" s="71"/>
      <c r="K178" s="71"/>
      <c r="L178" s="71"/>
      <c r="M178" s="71"/>
    </row>
    <row r="179" spans="1:13" x14ac:dyDescent="0.25">
      <c r="A179" s="71"/>
      <c r="B179" s="71"/>
      <c r="C179" s="71"/>
      <c r="D179" s="71"/>
      <c r="E179" s="71"/>
      <c r="F179" s="71"/>
      <c r="G179" s="71"/>
      <c r="H179" s="71"/>
      <c r="I179" s="71"/>
      <c r="J179" s="71"/>
      <c r="K179" s="71"/>
      <c r="L179" s="71"/>
      <c r="M179" s="71"/>
    </row>
    <row r="180" spans="1:13" x14ac:dyDescent="0.25">
      <c r="A180" s="71"/>
      <c r="B180" s="71"/>
      <c r="C180" s="71"/>
      <c r="D180" s="71"/>
      <c r="E180" s="71"/>
      <c r="F180" s="71"/>
      <c r="G180" s="71"/>
      <c r="H180" s="71"/>
      <c r="I180" s="71"/>
      <c r="J180" s="71"/>
      <c r="K180" s="71"/>
      <c r="L180" s="71"/>
      <c r="M180" s="71"/>
    </row>
    <row r="181" spans="1:13" x14ac:dyDescent="0.25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</row>
    <row r="182" spans="1:13" x14ac:dyDescent="0.25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1"/>
      <c r="M182" s="71"/>
    </row>
    <row r="183" spans="1:13" x14ac:dyDescent="0.25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71"/>
      <c r="M183" s="71"/>
    </row>
    <row r="184" spans="1:13" x14ac:dyDescent="0.25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71"/>
      <c r="M184" s="71"/>
    </row>
    <row r="185" spans="1:13" x14ac:dyDescent="0.25">
      <c r="A185" s="71"/>
      <c r="B185" s="71"/>
      <c r="C185" s="71"/>
      <c r="D185" s="71"/>
      <c r="E185" s="71"/>
      <c r="F185" s="71"/>
      <c r="G185" s="71"/>
      <c r="H185" s="71"/>
      <c r="I185" s="71"/>
      <c r="J185" s="71"/>
      <c r="K185" s="71"/>
      <c r="L185" s="71"/>
      <c r="M185" s="71"/>
    </row>
    <row r="186" spans="1:13" x14ac:dyDescent="0.25">
      <c r="A186" s="71"/>
      <c r="B186" s="71"/>
      <c r="C186" s="71"/>
      <c r="D186" s="71"/>
      <c r="E186" s="71"/>
      <c r="F186" s="71"/>
      <c r="G186" s="71"/>
      <c r="H186" s="71"/>
      <c r="I186" s="71"/>
      <c r="J186" s="71"/>
      <c r="K186" s="71"/>
      <c r="L186" s="71"/>
      <c r="M186" s="71"/>
    </row>
    <row r="187" spans="1:13" x14ac:dyDescent="0.25">
      <c r="A187" s="71"/>
      <c r="B187" s="71"/>
      <c r="C187" s="71"/>
      <c r="D187" s="71"/>
      <c r="E187" s="71"/>
      <c r="F187" s="71"/>
      <c r="G187" s="71"/>
      <c r="H187" s="71"/>
      <c r="I187" s="71"/>
      <c r="J187" s="71"/>
      <c r="K187" s="71"/>
      <c r="L187" s="71"/>
      <c r="M187" s="71"/>
    </row>
    <row r="188" spans="1:13" x14ac:dyDescent="0.25">
      <c r="A188" s="71"/>
      <c r="B188" s="71"/>
      <c r="C188" s="71"/>
      <c r="D188" s="71"/>
      <c r="E188" s="71"/>
      <c r="F188" s="71"/>
      <c r="G188" s="71"/>
      <c r="H188" s="71"/>
      <c r="I188" s="71"/>
      <c r="J188" s="71"/>
      <c r="K188" s="71"/>
      <c r="L188" s="71"/>
      <c r="M188" s="71"/>
    </row>
    <row r="189" spans="1:13" x14ac:dyDescent="0.25">
      <c r="A189" s="71"/>
      <c r="B189" s="71"/>
      <c r="C189" s="71"/>
      <c r="D189" s="71"/>
      <c r="E189" s="71"/>
      <c r="F189" s="71"/>
      <c r="G189" s="71"/>
      <c r="H189" s="71"/>
      <c r="I189" s="71"/>
      <c r="J189" s="71"/>
      <c r="K189" s="71"/>
      <c r="L189" s="71"/>
      <c r="M189" s="71"/>
    </row>
    <row r="190" spans="1:13" x14ac:dyDescent="0.25">
      <c r="A190" s="71"/>
      <c r="B190" s="71"/>
      <c r="C190" s="71"/>
      <c r="D190" s="71"/>
      <c r="E190" s="71"/>
      <c r="F190" s="71"/>
      <c r="G190" s="71"/>
      <c r="H190" s="71"/>
      <c r="I190" s="71"/>
      <c r="J190" s="71"/>
      <c r="K190" s="71"/>
      <c r="L190" s="71"/>
      <c r="M190" s="71"/>
    </row>
    <row r="191" spans="1:13" x14ac:dyDescent="0.25">
      <c r="A191" s="71"/>
      <c r="B191" s="71"/>
      <c r="C191" s="71"/>
      <c r="D191" s="71"/>
      <c r="E191" s="71"/>
      <c r="F191" s="71"/>
      <c r="G191" s="71"/>
      <c r="H191" s="71"/>
      <c r="I191" s="71"/>
      <c r="J191" s="71"/>
      <c r="K191" s="71"/>
      <c r="L191" s="71"/>
      <c r="M191" s="71"/>
    </row>
    <row r="192" spans="1:13" x14ac:dyDescent="0.25">
      <c r="A192" s="71"/>
      <c r="B192" s="71"/>
      <c r="C192" s="71"/>
      <c r="D192" s="71"/>
      <c r="E192" s="71"/>
      <c r="F192" s="71"/>
      <c r="G192" s="71"/>
      <c r="H192" s="71"/>
      <c r="I192" s="71"/>
      <c r="J192" s="71"/>
      <c r="K192" s="71"/>
      <c r="L192" s="71"/>
      <c r="M192" s="71"/>
    </row>
    <row r="193" spans="1:13" x14ac:dyDescent="0.25">
      <c r="A193" s="71"/>
      <c r="B193" s="71"/>
      <c r="C193" s="71"/>
      <c r="D193" s="71"/>
      <c r="E193" s="71"/>
      <c r="F193" s="71"/>
      <c r="G193" s="71"/>
      <c r="H193" s="71"/>
      <c r="I193" s="71"/>
      <c r="J193" s="71"/>
      <c r="K193" s="71"/>
      <c r="L193" s="71"/>
      <c r="M193" s="71"/>
    </row>
    <row r="194" spans="1:13" x14ac:dyDescent="0.25">
      <c r="A194" s="71"/>
      <c r="B194" s="71"/>
      <c r="C194" s="71"/>
      <c r="D194" s="71"/>
      <c r="E194" s="71"/>
      <c r="F194" s="71"/>
      <c r="G194" s="71"/>
      <c r="H194" s="71"/>
      <c r="I194" s="71"/>
      <c r="J194" s="71"/>
      <c r="K194" s="71"/>
      <c r="L194" s="71"/>
      <c r="M194" s="71"/>
    </row>
    <row r="195" spans="1:13" x14ac:dyDescent="0.25">
      <c r="A195" s="71"/>
      <c r="B195" s="71"/>
      <c r="C195" s="71"/>
      <c r="D195" s="71"/>
      <c r="E195" s="71"/>
      <c r="F195" s="71"/>
      <c r="G195" s="71"/>
      <c r="H195" s="71"/>
      <c r="I195" s="71"/>
      <c r="J195" s="71"/>
      <c r="K195" s="71"/>
      <c r="L195" s="71"/>
      <c r="M195" s="71"/>
    </row>
    <row r="196" spans="1:13" x14ac:dyDescent="0.25">
      <c r="A196" s="71"/>
      <c r="B196" s="71"/>
      <c r="C196" s="71"/>
      <c r="D196" s="71"/>
      <c r="E196" s="71"/>
      <c r="F196" s="71"/>
      <c r="G196" s="71"/>
      <c r="H196" s="71"/>
      <c r="I196" s="71"/>
      <c r="J196" s="71"/>
      <c r="K196" s="71"/>
      <c r="L196" s="71"/>
      <c r="M196" s="71"/>
    </row>
    <row r="197" spans="1:13" x14ac:dyDescent="0.25">
      <c r="A197" s="71"/>
      <c r="B197" s="71"/>
      <c r="C197" s="71"/>
      <c r="D197" s="71"/>
      <c r="E197" s="71"/>
      <c r="F197" s="71"/>
      <c r="G197" s="71"/>
      <c r="H197" s="71"/>
      <c r="I197" s="71"/>
      <c r="J197" s="71"/>
      <c r="K197" s="71"/>
      <c r="L197" s="71"/>
      <c r="M197" s="71"/>
    </row>
    <row r="198" spans="1:13" x14ac:dyDescent="0.25">
      <c r="A198" s="71"/>
      <c r="B198" s="71"/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1"/>
    </row>
    <row r="199" spans="1:13" x14ac:dyDescent="0.25">
      <c r="A199" s="71"/>
      <c r="B199" s="71"/>
      <c r="C199" s="71"/>
      <c r="D199" s="71"/>
      <c r="E199" s="71"/>
      <c r="F199" s="71"/>
      <c r="G199" s="71"/>
      <c r="H199" s="71"/>
      <c r="I199" s="71"/>
      <c r="J199" s="71"/>
      <c r="K199" s="71"/>
      <c r="L199" s="71"/>
      <c r="M199" s="71"/>
    </row>
    <row r="200" spans="1:13" x14ac:dyDescent="0.25">
      <c r="A200" s="71"/>
      <c r="B200" s="71"/>
      <c r="C200" s="71"/>
      <c r="D200" s="71"/>
      <c r="E200" s="71"/>
      <c r="F200" s="71"/>
      <c r="G200" s="71"/>
      <c r="H200" s="71"/>
      <c r="I200" s="71"/>
      <c r="J200" s="71"/>
      <c r="K200" s="71"/>
      <c r="L200" s="71"/>
      <c r="M200" s="71"/>
    </row>
    <row r="201" spans="1:13" x14ac:dyDescent="0.25">
      <c r="A201" s="71"/>
      <c r="B201" s="71"/>
      <c r="C201" s="71"/>
      <c r="D201" s="71"/>
      <c r="E201" s="71"/>
      <c r="F201" s="71"/>
      <c r="G201" s="71"/>
      <c r="H201" s="71"/>
      <c r="I201" s="71"/>
      <c r="J201" s="71"/>
      <c r="K201" s="71"/>
      <c r="L201" s="71"/>
      <c r="M201" s="71"/>
    </row>
    <row r="202" spans="1:13" x14ac:dyDescent="0.25">
      <c r="A202" s="71"/>
      <c r="B202" s="71"/>
      <c r="C202" s="71"/>
      <c r="D202" s="71"/>
      <c r="E202" s="71"/>
      <c r="F202" s="71"/>
      <c r="G202" s="71"/>
      <c r="H202" s="71"/>
      <c r="I202" s="71"/>
      <c r="J202" s="71"/>
      <c r="K202" s="71"/>
      <c r="L202" s="71"/>
      <c r="M202" s="71"/>
    </row>
    <row r="203" spans="1:13" x14ac:dyDescent="0.25">
      <c r="A203" s="71"/>
      <c r="B203" s="71"/>
      <c r="C203" s="71"/>
      <c r="D203" s="71"/>
      <c r="E203" s="71"/>
      <c r="F203" s="71"/>
      <c r="G203" s="71"/>
      <c r="H203" s="71"/>
      <c r="I203" s="71"/>
      <c r="J203" s="71"/>
      <c r="K203" s="71"/>
      <c r="L203" s="71"/>
      <c r="M203" s="71"/>
    </row>
    <row r="204" spans="1:13" x14ac:dyDescent="0.25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  <c r="L204" s="71"/>
      <c r="M204" s="71"/>
    </row>
    <row r="205" spans="1:13" x14ac:dyDescent="0.25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  <c r="L205" s="71"/>
      <c r="M205" s="71"/>
    </row>
    <row r="206" spans="1:13" x14ac:dyDescent="0.25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  <c r="L206" s="71"/>
      <c r="M206" s="71"/>
    </row>
    <row r="207" spans="1:13" x14ac:dyDescent="0.25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  <c r="L207" s="71"/>
      <c r="M207" s="71"/>
    </row>
    <row r="208" spans="1:13" x14ac:dyDescent="0.25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  <c r="L208" s="71"/>
      <c r="M208" s="71"/>
    </row>
    <row r="209" spans="1:13" x14ac:dyDescent="0.25">
      <c r="A209" s="71"/>
      <c r="B209" s="71"/>
      <c r="C209" s="71"/>
      <c r="D209" s="71"/>
      <c r="E209" s="71"/>
      <c r="F209" s="71"/>
      <c r="G209" s="71"/>
      <c r="H209" s="71"/>
      <c r="I209" s="71"/>
      <c r="J209" s="71"/>
      <c r="K209" s="71"/>
      <c r="L209" s="71"/>
      <c r="M209" s="71"/>
    </row>
    <row r="210" spans="1:13" x14ac:dyDescent="0.25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  <c r="L210" s="71"/>
      <c r="M210" s="71"/>
    </row>
    <row r="211" spans="1:13" x14ac:dyDescent="0.25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  <c r="L211" s="71"/>
      <c r="M211" s="71"/>
    </row>
    <row r="212" spans="1:13" x14ac:dyDescent="0.25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  <c r="L212" s="71"/>
      <c r="M212" s="71"/>
    </row>
    <row r="213" spans="1:13" x14ac:dyDescent="0.25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  <c r="L213" s="71"/>
      <c r="M213" s="71"/>
    </row>
    <row r="214" spans="1:13" x14ac:dyDescent="0.25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  <c r="L214" s="71"/>
      <c r="M214" s="71"/>
    </row>
    <row r="215" spans="1:13" x14ac:dyDescent="0.25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  <c r="L215" s="71"/>
      <c r="M215" s="71"/>
    </row>
    <row r="216" spans="1:13" x14ac:dyDescent="0.25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  <c r="L216" s="71"/>
      <c r="M216" s="71"/>
    </row>
    <row r="217" spans="1:13" x14ac:dyDescent="0.25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  <c r="L217" s="71"/>
      <c r="M217" s="71"/>
    </row>
    <row r="218" spans="1:13" x14ac:dyDescent="0.25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  <c r="L218" s="71"/>
      <c r="M218" s="71"/>
    </row>
    <row r="219" spans="1:13" x14ac:dyDescent="0.25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  <c r="L219" s="71"/>
      <c r="M219" s="71"/>
    </row>
    <row r="220" spans="1:13" x14ac:dyDescent="0.25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  <c r="L220" s="71"/>
      <c r="M220" s="71"/>
    </row>
    <row r="221" spans="1:13" x14ac:dyDescent="0.25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  <c r="L221" s="71"/>
      <c r="M221" s="71"/>
    </row>
    <row r="222" spans="1:13" x14ac:dyDescent="0.25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  <c r="L222" s="71"/>
      <c r="M222" s="71"/>
    </row>
    <row r="223" spans="1:13" x14ac:dyDescent="0.25">
      <c r="A223" s="71"/>
      <c r="B223" s="71"/>
      <c r="C223" s="71"/>
      <c r="D223" s="71"/>
      <c r="E223" s="71"/>
      <c r="F223" s="71"/>
      <c r="G223" s="71"/>
      <c r="H223" s="71"/>
      <c r="I223" s="71"/>
      <c r="J223" s="71"/>
      <c r="K223" s="71"/>
      <c r="L223" s="71"/>
      <c r="M223" s="71"/>
    </row>
    <row r="224" spans="1:13" x14ac:dyDescent="0.25">
      <c r="A224" s="71"/>
      <c r="B224" s="71"/>
      <c r="C224" s="71"/>
      <c r="D224" s="71"/>
      <c r="E224" s="71"/>
      <c r="F224" s="71"/>
      <c r="G224" s="71"/>
      <c r="H224" s="71"/>
      <c r="I224" s="71"/>
      <c r="J224" s="71"/>
      <c r="K224" s="71"/>
      <c r="L224" s="71"/>
      <c r="M224" s="71"/>
    </row>
    <row r="225" spans="1:13" x14ac:dyDescent="0.25">
      <c r="A225" s="71"/>
      <c r="B225" s="71"/>
      <c r="C225" s="71"/>
      <c r="D225" s="71"/>
      <c r="E225" s="71"/>
      <c r="F225" s="71"/>
      <c r="G225" s="71"/>
      <c r="H225" s="71"/>
      <c r="I225" s="71"/>
      <c r="J225" s="71"/>
      <c r="K225" s="71"/>
      <c r="L225" s="71"/>
      <c r="M225" s="71"/>
    </row>
    <row r="226" spans="1:13" x14ac:dyDescent="0.25">
      <c r="A226" s="71"/>
      <c r="B226" s="71"/>
      <c r="C226" s="71"/>
      <c r="D226" s="71"/>
      <c r="E226" s="71"/>
      <c r="F226" s="71"/>
      <c r="G226" s="71"/>
      <c r="H226" s="71"/>
      <c r="I226" s="71"/>
      <c r="J226" s="71"/>
      <c r="K226" s="71"/>
      <c r="L226" s="71"/>
      <c r="M226" s="71"/>
    </row>
    <row r="227" spans="1:13" x14ac:dyDescent="0.25">
      <c r="A227" s="71"/>
      <c r="B227" s="71"/>
      <c r="C227" s="71"/>
      <c r="D227" s="71"/>
      <c r="E227" s="71"/>
      <c r="F227" s="71"/>
      <c r="G227" s="71"/>
      <c r="H227" s="71"/>
      <c r="I227" s="71"/>
      <c r="J227" s="71"/>
      <c r="K227" s="71"/>
      <c r="L227" s="71"/>
      <c r="M227" s="71"/>
    </row>
    <row r="228" spans="1:13" x14ac:dyDescent="0.25">
      <c r="A228" s="71"/>
      <c r="B228" s="71"/>
      <c r="C228" s="71"/>
      <c r="D228" s="71"/>
      <c r="E228" s="71"/>
      <c r="F228" s="71"/>
      <c r="G228" s="71"/>
      <c r="H228" s="71"/>
      <c r="I228" s="71"/>
      <c r="J228" s="71"/>
      <c r="K228" s="71"/>
      <c r="L228" s="71"/>
      <c r="M228" s="71"/>
    </row>
    <row r="229" spans="1:13" x14ac:dyDescent="0.25">
      <c r="A229" s="71"/>
      <c r="B229" s="71"/>
      <c r="C229" s="71"/>
      <c r="D229" s="71"/>
      <c r="E229" s="71"/>
      <c r="F229" s="71"/>
      <c r="G229" s="71"/>
      <c r="H229" s="71"/>
      <c r="I229" s="71"/>
      <c r="J229" s="71"/>
      <c r="K229" s="71"/>
      <c r="L229" s="71"/>
      <c r="M229" s="71"/>
    </row>
    <row r="230" spans="1:13" x14ac:dyDescent="0.25">
      <c r="A230" s="71"/>
      <c r="B230" s="71"/>
      <c r="C230" s="71"/>
      <c r="D230" s="71"/>
      <c r="E230" s="71"/>
      <c r="F230" s="71"/>
      <c r="G230" s="71"/>
      <c r="H230" s="71"/>
      <c r="I230" s="71"/>
      <c r="J230" s="71"/>
      <c r="K230" s="71"/>
      <c r="L230" s="71"/>
      <c r="M230" s="71"/>
    </row>
    <row r="231" spans="1:13" x14ac:dyDescent="0.25">
      <c r="A231" s="71"/>
      <c r="B231" s="71"/>
      <c r="C231" s="71"/>
      <c r="D231" s="71"/>
      <c r="E231" s="71"/>
      <c r="F231" s="71"/>
      <c r="G231" s="71"/>
      <c r="H231" s="71"/>
      <c r="I231" s="71"/>
      <c r="J231" s="71"/>
      <c r="K231" s="71"/>
      <c r="L231" s="71"/>
      <c r="M231" s="71"/>
    </row>
    <row r="232" spans="1:13" x14ac:dyDescent="0.25">
      <c r="A232" s="71"/>
      <c r="B232" s="71"/>
      <c r="C232" s="71"/>
      <c r="D232" s="71"/>
      <c r="E232" s="71"/>
      <c r="F232" s="71"/>
      <c r="G232" s="71"/>
      <c r="H232" s="71"/>
      <c r="I232" s="71"/>
      <c r="J232" s="71"/>
      <c r="K232" s="71"/>
      <c r="L232" s="71"/>
      <c r="M232" s="71"/>
    </row>
    <row r="233" spans="1:13" x14ac:dyDescent="0.25">
      <c r="A233" s="71"/>
      <c r="B233" s="71"/>
      <c r="C233" s="71"/>
      <c r="D233" s="71"/>
      <c r="E233" s="71"/>
      <c r="F233" s="71"/>
      <c r="G233" s="71"/>
      <c r="H233" s="71"/>
      <c r="I233" s="71"/>
      <c r="J233" s="71"/>
      <c r="K233" s="71"/>
      <c r="L233" s="71"/>
      <c r="M233" s="71"/>
    </row>
    <row r="234" spans="1:13" x14ac:dyDescent="0.25">
      <c r="A234" s="71"/>
      <c r="B234" s="71"/>
      <c r="C234" s="71"/>
      <c r="D234" s="71"/>
      <c r="E234" s="71"/>
      <c r="F234" s="71"/>
      <c r="G234" s="71"/>
      <c r="H234" s="71"/>
      <c r="I234" s="71"/>
      <c r="J234" s="71"/>
      <c r="K234" s="71"/>
      <c r="L234" s="71"/>
      <c r="M234" s="71"/>
    </row>
    <row r="235" spans="1:13" x14ac:dyDescent="0.25">
      <c r="A235" s="71"/>
      <c r="B235" s="71"/>
      <c r="C235" s="71"/>
      <c r="D235" s="71"/>
      <c r="E235" s="71"/>
      <c r="F235" s="71"/>
      <c r="G235" s="71"/>
      <c r="H235" s="71"/>
      <c r="I235" s="71"/>
      <c r="J235" s="71"/>
      <c r="K235" s="71"/>
      <c r="L235" s="71"/>
      <c r="M235" s="71"/>
    </row>
    <row r="236" spans="1:13" x14ac:dyDescent="0.25">
      <c r="A236" s="71"/>
      <c r="B236" s="71"/>
      <c r="C236" s="71"/>
      <c r="D236" s="71"/>
      <c r="E236" s="71"/>
      <c r="F236" s="71"/>
      <c r="G236" s="71"/>
      <c r="H236" s="71"/>
      <c r="I236" s="71"/>
      <c r="J236" s="71"/>
      <c r="K236" s="71"/>
      <c r="L236" s="71"/>
      <c r="M236" s="71"/>
    </row>
    <row r="237" spans="1:13" x14ac:dyDescent="0.25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  <c r="L237" s="71"/>
      <c r="M237" s="71"/>
    </row>
    <row r="238" spans="1:13" x14ac:dyDescent="0.25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  <c r="L238" s="71"/>
      <c r="M238" s="71"/>
    </row>
    <row r="239" spans="1:13" x14ac:dyDescent="0.25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  <c r="L239" s="71"/>
      <c r="M239" s="71"/>
    </row>
    <row r="240" spans="1:13" x14ac:dyDescent="0.25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  <c r="L240" s="71"/>
      <c r="M240" s="71"/>
    </row>
    <row r="241" spans="1:13" x14ac:dyDescent="0.25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  <c r="L241" s="71"/>
      <c r="M241" s="71"/>
    </row>
    <row r="242" spans="1:13" x14ac:dyDescent="0.25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  <c r="L242" s="71"/>
      <c r="M242" s="71"/>
    </row>
    <row r="243" spans="1:13" x14ac:dyDescent="0.25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  <c r="L243" s="71"/>
      <c r="M243" s="71"/>
    </row>
    <row r="244" spans="1:13" x14ac:dyDescent="0.25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  <c r="L244" s="71"/>
      <c r="M244" s="71"/>
    </row>
    <row r="245" spans="1:13" x14ac:dyDescent="0.25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  <c r="L245" s="71"/>
      <c r="M245" s="71"/>
    </row>
    <row r="246" spans="1:13" x14ac:dyDescent="0.25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  <c r="L246" s="71"/>
      <c r="M246" s="71"/>
    </row>
    <row r="247" spans="1:13" x14ac:dyDescent="0.25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  <c r="L247" s="71"/>
      <c r="M247" s="71"/>
    </row>
    <row r="248" spans="1:13" x14ac:dyDescent="0.25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  <c r="L248" s="71"/>
      <c r="M248" s="71"/>
    </row>
    <row r="249" spans="1:13" x14ac:dyDescent="0.25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  <c r="L249" s="71"/>
      <c r="M249" s="71"/>
    </row>
    <row r="250" spans="1:13" x14ac:dyDescent="0.25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  <c r="L250" s="71"/>
      <c r="M250" s="71"/>
    </row>
    <row r="251" spans="1:13" x14ac:dyDescent="0.25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  <c r="L251" s="71"/>
      <c r="M251" s="71"/>
    </row>
    <row r="252" spans="1:13" x14ac:dyDescent="0.25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  <c r="L252" s="71"/>
      <c r="M252" s="71"/>
    </row>
    <row r="253" spans="1:13" x14ac:dyDescent="0.25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  <c r="L253" s="71"/>
      <c r="M253" s="71"/>
    </row>
    <row r="254" spans="1:13" x14ac:dyDescent="0.25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  <c r="L254" s="71"/>
      <c r="M254" s="71"/>
    </row>
    <row r="255" spans="1:13" x14ac:dyDescent="0.25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  <c r="L255" s="71"/>
      <c r="M255" s="71"/>
    </row>
    <row r="256" spans="1:13" x14ac:dyDescent="0.25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  <c r="L256" s="71"/>
      <c r="M256" s="71"/>
    </row>
    <row r="257" spans="1:13" x14ac:dyDescent="0.25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  <c r="L257" s="71"/>
      <c r="M257" s="71"/>
    </row>
    <row r="258" spans="1:13" x14ac:dyDescent="0.25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  <c r="L258" s="71"/>
      <c r="M258" s="71"/>
    </row>
    <row r="259" spans="1:13" x14ac:dyDescent="0.25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  <c r="L259" s="71"/>
      <c r="M259" s="71"/>
    </row>
    <row r="260" spans="1:13" x14ac:dyDescent="0.25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  <c r="L260" s="71"/>
      <c r="M260" s="71"/>
    </row>
    <row r="261" spans="1:13" x14ac:dyDescent="0.25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  <c r="L261" s="71"/>
      <c r="M261" s="71"/>
    </row>
    <row r="262" spans="1:13" x14ac:dyDescent="0.25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  <c r="L262" s="71"/>
      <c r="M262" s="71"/>
    </row>
    <row r="263" spans="1:13" x14ac:dyDescent="0.25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  <c r="L263" s="71"/>
      <c r="M263" s="71"/>
    </row>
    <row r="264" spans="1:13" x14ac:dyDescent="0.25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  <c r="L264" s="71"/>
      <c r="M264" s="71"/>
    </row>
    <row r="265" spans="1:13" x14ac:dyDescent="0.25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  <c r="L265" s="71"/>
      <c r="M265" s="71"/>
    </row>
    <row r="266" spans="1:13" x14ac:dyDescent="0.25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  <c r="L266" s="71"/>
      <c r="M266" s="71"/>
    </row>
    <row r="267" spans="1:13" x14ac:dyDescent="0.25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  <c r="L267" s="71"/>
      <c r="M267" s="71"/>
    </row>
    <row r="268" spans="1:13" x14ac:dyDescent="0.25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  <c r="L268" s="71"/>
      <c r="M268" s="71"/>
    </row>
    <row r="269" spans="1:13" x14ac:dyDescent="0.25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  <c r="L269" s="71"/>
      <c r="M269" s="71"/>
    </row>
    <row r="270" spans="1:13" x14ac:dyDescent="0.25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  <c r="L270" s="71"/>
      <c r="M270" s="71"/>
    </row>
    <row r="271" spans="1:13" x14ac:dyDescent="0.25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</row>
    <row r="272" spans="1:13" x14ac:dyDescent="0.25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1"/>
      <c r="M272" s="71"/>
    </row>
    <row r="273" spans="1:13" x14ac:dyDescent="0.25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71"/>
      <c r="M273" s="71"/>
    </row>
    <row r="274" spans="1:13" x14ac:dyDescent="0.25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71"/>
      <c r="M274" s="71"/>
    </row>
    <row r="275" spans="1:13" x14ac:dyDescent="0.25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  <c r="L275" s="71"/>
      <c r="M275" s="71"/>
    </row>
    <row r="276" spans="1:13" x14ac:dyDescent="0.25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  <c r="L276" s="71"/>
      <c r="M276" s="71"/>
    </row>
    <row r="277" spans="1:13" x14ac:dyDescent="0.25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  <c r="L277" s="71"/>
      <c r="M277" s="71"/>
    </row>
    <row r="278" spans="1:13" x14ac:dyDescent="0.25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  <c r="L278" s="71"/>
      <c r="M278" s="71"/>
    </row>
    <row r="279" spans="1:13" x14ac:dyDescent="0.25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  <c r="L279" s="71"/>
      <c r="M279" s="71"/>
    </row>
    <row r="280" spans="1:13" x14ac:dyDescent="0.25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  <c r="L280" s="71"/>
      <c r="M280" s="71"/>
    </row>
    <row r="281" spans="1:13" x14ac:dyDescent="0.25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  <c r="L281" s="71"/>
      <c r="M281" s="71"/>
    </row>
    <row r="282" spans="1:13" x14ac:dyDescent="0.25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  <c r="L282" s="71"/>
      <c r="M282" s="71"/>
    </row>
    <row r="283" spans="1:13" x14ac:dyDescent="0.25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  <c r="L283" s="71"/>
      <c r="M283" s="71"/>
    </row>
    <row r="284" spans="1:13" x14ac:dyDescent="0.25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  <c r="L284" s="71"/>
      <c r="M284" s="71"/>
    </row>
    <row r="285" spans="1:13" x14ac:dyDescent="0.25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  <c r="L285" s="71"/>
      <c r="M285" s="71"/>
    </row>
    <row r="286" spans="1:13" x14ac:dyDescent="0.25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  <c r="L286" s="71"/>
      <c r="M286" s="71"/>
    </row>
    <row r="287" spans="1:13" x14ac:dyDescent="0.25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  <c r="L287" s="71"/>
      <c r="M287" s="71"/>
    </row>
    <row r="288" spans="1:13" x14ac:dyDescent="0.25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  <c r="L288" s="71"/>
      <c r="M288" s="71"/>
    </row>
    <row r="289" spans="1:13" x14ac:dyDescent="0.25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  <c r="L289" s="71"/>
      <c r="M289" s="71"/>
    </row>
    <row r="290" spans="1:13" x14ac:dyDescent="0.25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  <c r="L290" s="71"/>
      <c r="M290" s="71"/>
    </row>
    <row r="291" spans="1:13" x14ac:dyDescent="0.25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  <c r="L291" s="71"/>
      <c r="M291" s="71"/>
    </row>
    <row r="292" spans="1:13" x14ac:dyDescent="0.25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  <c r="L292" s="71"/>
      <c r="M292" s="71"/>
    </row>
    <row r="293" spans="1:13" x14ac:dyDescent="0.25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  <c r="L293" s="71"/>
      <c r="M293" s="71"/>
    </row>
    <row r="294" spans="1:13" x14ac:dyDescent="0.25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  <c r="L294" s="71"/>
      <c r="M294" s="71"/>
    </row>
    <row r="295" spans="1:13" x14ac:dyDescent="0.25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  <c r="L295" s="71"/>
      <c r="M295" s="71"/>
    </row>
    <row r="296" spans="1:13" x14ac:dyDescent="0.25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  <c r="L296" s="71"/>
      <c r="M296" s="71"/>
    </row>
    <row r="297" spans="1:13" x14ac:dyDescent="0.25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  <c r="L297" s="71"/>
      <c r="M297" s="71"/>
    </row>
    <row r="298" spans="1:13" x14ac:dyDescent="0.25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  <c r="L298" s="71"/>
      <c r="M298" s="71"/>
    </row>
    <row r="299" spans="1:13" x14ac:dyDescent="0.25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  <c r="L299" s="71"/>
      <c r="M299" s="71"/>
    </row>
    <row r="300" spans="1:13" x14ac:dyDescent="0.25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  <c r="L300" s="71"/>
      <c r="M300" s="71"/>
    </row>
    <row r="301" spans="1:13" x14ac:dyDescent="0.25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1"/>
    </row>
    <row r="302" spans="1:13" x14ac:dyDescent="0.25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  <c r="L302" s="71"/>
      <c r="M302" s="71"/>
    </row>
    <row r="303" spans="1:13" x14ac:dyDescent="0.25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  <c r="L303" s="71"/>
      <c r="M303" s="71"/>
    </row>
    <row r="304" spans="1:13" x14ac:dyDescent="0.25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  <c r="L304" s="71"/>
      <c r="M304" s="71"/>
    </row>
    <row r="305" spans="1:13" x14ac:dyDescent="0.25">
      <c r="A305" s="71"/>
      <c r="B305" s="71"/>
      <c r="C305" s="71"/>
      <c r="D305" s="71"/>
      <c r="E305" s="71"/>
      <c r="F305" s="71"/>
      <c r="G305" s="71"/>
      <c r="H305" s="71"/>
      <c r="I305" s="71"/>
      <c r="J305" s="71"/>
      <c r="K305" s="71"/>
      <c r="L305" s="71"/>
      <c r="M305" s="71"/>
    </row>
    <row r="306" spans="1:13" x14ac:dyDescent="0.25">
      <c r="A306" s="71"/>
      <c r="B306" s="71"/>
      <c r="C306" s="71"/>
      <c r="D306" s="71"/>
      <c r="E306" s="71"/>
      <c r="F306" s="71"/>
      <c r="G306" s="71"/>
      <c r="H306" s="71"/>
      <c r="I306" s="71"/>
      <c r="J306" s="71"/>
      <c r="K306" s="71"/>
      <c r="L306" s="71"/>
      <c r="M306" s="71"/>
    </row>
    <row r="307" spans="1:13" x14ac:dyDescent="0.25">
      <c r="A307" s="71"/>
      <c r="B307" s="71"/>
      <c r="C307" s="71"/>
      <c r="D307" s="71"/>
      <c r="E307" s="71"/>
      <c r="F307" s="71"/>
      <c r="G307" s="71"/>
      <c r="H307" s="71"/>
      <c r="I307" s="71"/>
      <c r="J307" s="71"/>
      <c r="K307" s="71"/>
      <c r="L307" s="71"/>
      <c r="M307" s="71"/>
    </row>
    <row r="308" spans="1:13" x14ac:dyDescent="0.25">
      <c r="A308" s="71"/>
      <c r="B308" s="71"/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1"/>
    </row>
    <row r="309" spans="1:13" x14ac:dyDescent="0.25">
      <c r="A309" s="71"/>
      <c r="B309" s="71"/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1"/>
    </row>
    <row r="310" spans="1:13" x14ac:dyDescent="0.25">
      <c r="A310" s="71"/>
      <c r="B310" s="71"/>
      <c r="C310" s="71"/>
      <c r="D310" s="71"/>
      <c r="E310" s="71"/>
      <c r="F310" s="71"/>
      <c r="G310" s="71"/>
      <c r="H310" s="71"/>
      <c r="I310" s="71"/>
      <c r="J310" s="71"/>
      <c r="K310" s="71"/>
      <c r="L310" s="71"/>
      <c r="M310" s="71"/>
    </row>
    <row r="311" spans="1:13" x14ac:dyDescent="0.25">
      <c r="A311" s="71"/>
      <c r="B311" s="71"/>
      <c r="C311" s="71"/>
      <c r="D311" s="71"/>
      <c r="E311" s="71"/>
      <c r="F311" s="71"/>
      <c r="G311" s="71"/>
      <c r="H311" s="71"/>
      <c r="I311" s="71"/>
      <c r="J311" s="71"/>
      <c r="K311" s="71"/>
      <c r="L311" s="71"/>
      <c r="M311" s="71"/>
    </row>
    <row r="312" spans="1:13" x14ac:dyDescent="0.25">
      <c r="A312" s="71"/>
      <c r="B312" s="71"/>
      <c r="C312" s="71"/>
      <c r="D312" s="71"/>
      <c r="E312" s="71"/>
      <c r="F312" s="71"/>
      <c r="G312" s="71"/>
      <c r="H312" s="71"/>
      <c r="I312" s="71"/>
      <c r="J312" s="71"/>
      <c r="K312" s="71"/>
      <c r="L312" s="71"/>
      <c r="M312" s="71"/>
    </row>
    <row r="313" spans="1:13" x14ac:dyDescent="0.25">
      <c r="A313" s="71"/>
      <c r="B313" s="71"/>
      <c r="C313" s="71"/>
      <c r="D313" s="71"/>
      <c r="E313" s="71"/>
      <c r="F313" s="71"/>
      <c r="G313" s="71"/>
      <c r="H313" s="71"/>
      <c r="I313" s="71"/>
      <c r="J313" s="71"/>
      <c r="K313" s="71"/>
      <c r="L313" s="71"/>
      <c r="M313" s="71"/>
    </row>
    <row r="314" spans="1:13" x14ac:dyDescent="0.25">
      <c r="A314" s="71"/>
      <c r="B314" s="71"/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1"/>
    </row>
    <row r="315" spans="1:13" x14ac:dyDescent="0.25">
      <c r="A315" s="71"/>
      <c r="B315" s="71"/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71"/>
    </row>
    <row r="316" spans="1:13" x14ac:dyDescent="0.25">
      <c r="A316" s="71"/>
      <c r="B316" s="71"/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1"/>
    </row>
    <row r="317" spans="1:13" x14ac:dyDescent="0.25">
      <c r="A317" s="71"/>
      <c r="B317" s="71"/>
      <c r="C317" s="71"/>
      <c r="D317" s="71"/>
      <c r="E317" s="71"/>
      <c r="F317" s="71"/>
      <c r="G317" s="71"/>
      <c r="H317" s="71"/>
      <c r="I317" s="71"/>
      <c r="J317" s="71"/>
      <c r="K317" s="71"/>
      <c r="L317" s="71"/>
      <c r="M317" s="71"/>
    </row>
    <row r="318" spans="1:13" x14ac:dyDescent="0.25">
      <c r="A318" s="71"/>
      <c r="B318" s="71"/>
      <c r="C318" s="71"/>
      <c r="D318" s="71"/>
      <c r="E318" s="71"/>
      <c r="F318" s="71"/>
      <c r="G318" s="71"/>
      <c r="H318" s="71"/>
      <c r="I318" s="71"/>
      <c r="J318" s="71"/>
      <c r="K318" s="71"/>
      <c r="L318" s="71"/>
      <c r="M318" s="71"/>
    </row>
    <row r="319" spans="1:13" x14ac:dyDescent="0.25">
      <c r="A319" s="71"/>
      <c r="B319" s="71"/>
      <c r="C319" s="71"/>
      <c r="D319" s="71"/>
      <c r="E319" s="71"/>
      <c r="F319" s="71"/>
      <c r="G319" s="71"/>
      <c r="H319" s="71"/>
      <c r="I319" s="71"/>
      <c r="J319" s="71"/>
      <c r="K319" s="71"/>
      <c r="L319" s="71"/>
      <c r="M319" s="71"/>
    </row>
    <row r="320" spans="1:13" x14ac:dyDescent="0.25">
      <c r="A320" s="71"/>
      <c r="B320" s="71"/>
      <c r="C320" s="71"/>
      <c r="D320" s="71"/>
      <c r="E320" s="71"/>
      <c r="F320" s="71"/>
      <c r="G320" s="71"/>
      <c r="H320" s="71"/>
      <c r="I320" s="71"/>
      <c r="J320" s="71"/>
      <c r="K320" s="71"/>
      <c r="L320" s="71"/>
      <c r="M320" s="71"/>
    </row>
    <row r="321" spans="1:13" x14ac:dyDescent="0.25">
      <c r="A321" s="71"/>
      <c r="B321" s="71"/>
      <c r="C321" s="71"/>
      <c r="D321" s="71"/>
      <c r="E321" s="71"/>
      <c r="F321" s="71"/>
      <c r="G321" s="71"/>
      <c r="H321" s="71"/>
      <c r="I321" s="71"/>
      <c r="J321" s="71"/>
      <c r="K321" s="71"/>
      <c r="L321" s="71"/>
      <c r="M321" s="71"/>
    </row>
    <row r="322" spans="1:13" x14ac:dyDescent="0.25">
      <c r="A322" s="71"/>
      <c r="B322" s="71"/>
      <c r="C322" s="71"/>
      <c r="D322" s="71"/>
      <c r="E322" s="71"/>
      <c r="F322" s="71"/>
      <c r="G322" s="71"/>
      <c r="H322" s="71"/>
      <c r="I322" s="71"/>
      <c r="J322" s="71"/>
      <c r="K322" s="71"/>
      <c r="L322" s="71"/>
      <c r="M322" s="71"/>
    </row>
    <row r="323" spans="1:13" x14ac:dyDescent="0.25">
      <c r="A323" s="71"/>
      <c r="B323" s="71"/>
      <c r="C323" s="71"/>
      <c r="D323" s="71"/>
      <c r="E323" s="71"/>
      <c r="F323" s="71"/>
      <c r="G323" s="71"/>
      <c r="H323" s="71"/>
      <c r="I323" s="71"/>
      <c r="J323" s="71"/>
      <c r="K323" s="71"/>
      <c r="L323" s="71"/>
      <c r="M323" s="71"/>
    </row>
    <row r="324" spans="1:13" x14ac:dyDescent="0.25">
      <c r="A324" s="71"/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</row>
    <row r="325" spans="1:13" x14ac:dyDescent="0.25">
      <c r="A325" s="71"/>
      <c r="B325" s="71"/>
      <c r="C325" s="71"/>
      <c r="D325" s="71"/>
      <c r="E325" s="71"/>
      <c r="F325" s="71"/>
      <c r="G325" s="71"/>
      <c r="H325" s="71"/>
      <c r="I325" s="71"/>
      <c r="J325" s="71"/>
      <c r="K325" s="71"/>
      <c r="L325" s="71"/>
      <c r="M325" s="71"/>
    </row>
    <row r="326" spans="1:13" x14ac:dyDescent="0.25">
      <c r="A326" s="71"/>
      <c r="B326" s="71"/>
      <c r="C326" s="71"/>
      <c r="D326" s="71"/>
      <c r="E326" s="71"/>
      <c r="F326" s="71"/>
      <c r="G326" s="71"/>
      <c r="H326" s="71"/>
      <c r="I326" s="71"/>
      <c r="J326" s="71"/>
      <c r="K326" s="71"/>
      <c r="L326" s="71"/>
      <c r="M326" s="71"/>
    </row>
    <row r="327" spans="1:13" x14ac:dyDescent="0.25">
      <c r="A327" s="71"/>
      <c r="B327" s="71"/>
      <c r="C327" s="71"/>
      <c r="D327" s="71"/>
      <c r="E327" s="71"/>
      <c r="F327" s="71"/>
      <c r="G327" s="71"/>
      <c r="H327" s="71"/>
      <c r="I327" s="71"/>
      <c r="J327" s="71"/>
      <c r="K327" s="71"/>
      <c r="L327" s="71"/>
      <c r="M327" s="71"/>
    </row>
    <row r="328" spans="1:13" x14ac:dyDescent="0.25">
      <c r="A328" s="71"/>
      <c r="B328" s="71"/>
      <c r="C328" s="71"/>
      <c r="D328" s="71"/>
      <c r="E328" s="71"/>
      <c r="F328" s="71"/>
      <c r="G328" s="71"/>
      <c r="H328" s="71"/>
      <c r="I328" s="71"/>
      <c r="J328" s="71"/>
      <c r="K328" s="71"/>
      <c r="L328" s="71"/>
      <c r="M328" s="71"/>
    </row>
    <row r="329" spans="1:13" x14ac:dyDescent="0.25">
      <c r="A329" s="71"/>
      <c r="B329" s="71"/>
      <c r="C329" s="71"/>
      <c r="D329" s="71"/>
      <c r="E329" s="71"/>
      <c r="F329" s="71"/>
      <c r="G329" s="71"/>
      <c r="H329" s="71"/>
      <c r="I329" s="71"/>
      <c r="J329" s="71"/>
      <c r="K329" s="71"/>
      <c r="L329" s="71"/>
      <c r="M329" s="71"/>
    </row>
    <row r="330" spans="1:13" x14ac:dyDescent="0.25">
      <c r="A330" s="71"/>
      <c r="B330" s="71"/>
      <c r="C330" s="71"/>
      <c r="D330" s="71"/>
      <c r="E330" s="71"/>
      <c r="F330" s="71"/>
      <c r="G330" s="71"/>
      <c r="H330" s="71"/>
      <c r="I330" s="71"/>
      <c r="J330" s="71"/>
      <c r="K330" s="71"/>
      <c r="L330" s="71"/>
      <c r="M330" s="71"/>
    </row>
    <row r="331" spans="1:13" x14ac:dyDescent="0.25">
      <c r="A331" s="71"/>
      <c r="B331" s="71"/>
      <c r="C331" s="71"/>
      <c r="D331" s="71"/>
      <c r="E331" s="71"/>
      <c r="F331" s="71"/>
      <c r="G331" s="71"/>
      <c r="H331" s="71"/>
      <c r="I331" s="71"/>
      <c r="J331" s="71"/>
      <c r="K331" s="71"/>
      <c r="L331" s="71"/>
      <c r="M331" s="71"/>
    </row>
    <row r="332" spans="1:13" x14ac:dyDescent="0.25">
      <c r="A332" s="71"/>
      <c r="B332" s="71"/>
      <c r="C332" s="71"/>
      <c r="D332" s="71"/>
      <c r="E332" s="71"/>
      <c r="F332" s="71"/>
      <c r="G332" s="71"/>
      <c r="H332" s="71"/>
      <c r="I332" s="71"/>
      <c r="J332" s="71"/>
      <c r="K332" s="71"/>
      <c r="L332" s="71"/>
      <c r="M332" s="71"/>
    </row>
    <row r="333" spans="1:13" x14ac:dyDescent="0.25">
      <c r="A333" s="71"/>
      <c r="B333" s="71"/>
      <c r="C333" s="71"/>
      <c r="D333" s="71"/>
      <c r="E333" s="71"/>
      <c r="F333" s="71"/>
      <c r="G333" s="71"/>
      <c r="H333" s="71"/>
      <c r="I333" s="71"/>
      <c r="J333" s="71"/>
      <c r="K333" s="71"/>
      <c r="L333" s="71"/>
      <c r="M333" s="71"/>
    </row>
    <row r="334" spans="1:13" x14ac:dyDescent="0.25">
      <c r="A334" s="71"/>
      <c r="B334" s="71"/>
      <c r="C334" s="71"/>
      <c r="D334" s="71"/>
      <c r="E334" s="71"/>
      <c r="F334" s="71"/>
      <c r="G334" s="71"/>
      <c r="H334" s="71"/>
      <c r="I334" s="71"/>
      <c r="J334" s="71"/>
      <c r="K334" s="71"/>
      <c r="L334" s="71"/>
      <c r="M334" s="71"/>
    </row>
    <row r="335" spans="1:13" x14ac:dyDescent="0.25">
      <c r="A335" s="71"/>
      <c r="B335" s="71"/>
      <c r="C335" s="71"/>
      <c r="D335" s="71"/>
      <c r="E335" s="71"/>
      <c r="F335" s="71"/>
      <c r="G335" s="71"/>
      <c r="H335" s="71"/>
      <c r="I335" s="71"/>
      <c r="J335" s="71"/>
      <c r="K335" s="71"/>
      <c r="L335" s="71"/>
      <c r="M335" s="71"/>
    </row>
    <row r="336" spans="1:13" x14ac:dyDescent="0.25">
      <c r="A336" s="71"/>
      <c r="B336" s="71"/>
      <c r="C336" s="71"/>
      <c r="D336" s="71"/>
      <c r="E336" s="71"/>
      <c r="F336" s="71"/>
      <c r="G336" s="71"/>
      <c r="H336" s="71"/>
      <c r="I336" s="71"/>
      <c r="J336" s="71"/>
      <c r="K336" s="71"/>
      <c r="L336" s="71"/>
      <c r="M336" s="71"/>
    </row>
    <row r="337" spans="1:13" x14ac:dyDescent="0.25">
      <c r="A337" s="71"/>
      <c r="B337" s="71"/>
      <c r="C337" s="71"/>
      <c r="D337" s="71"/>
      <c r="E337" s="71"/>
      <c r="F337" s="71"/>
      <c r="G337" s="71"/>
      <c r="H337" s="71"/>
      <c r="I337" s="71"/>
      <c r="J337" s="71"/>
      <c r="K337" s="71"/>
      <c r="L337" s="71"/>
      <c r="M337" s="71"/>
    </row>
    <row r="338" spans="1:13" x14ac:dyDescent="0.25">
      <c r="A338" s="71"/>
      <c r="B338" s="71"/>
      <c r="C338" s="71"/>
      <c r="D338" s="71"/>
      <c r="E338" s="71"/>
      <c r="F338" s="71"/>
      <c r="G338" s="71"/>
      <c r="H338" s="71"/>
      <c r="I338" s="71"/>
      <c r="J338" s="71"/>
      <c r="K338" s="71"/>
      <c r="L338" s="71"/>
      <c r="M338" s="71"/>
    </row>
    <row r="339" spans="1:13" x14ac:dyDescent="0.25">
      <c r="A339" s="71"/>
      <c r="B339" s="71"/>
      <c r="C339" s="71"/>
      <c r="D339" s="71"/>
      <c r="E339" s="71"/>
      <c r="F339" s="71"/>
      <c r="G339" s="71"/>
      <c r="H339" s="71"/>
      <c r="I339" s="71"/>
      <c r="J339" s="71"/>
      <c r="K339" s="71"/>
      <c r="L339" s="71"/>
      <c r="M339" s="71"/>
    </row>
    <row r="340" spans="1:13" x14ac:dyDescent="0.25">
      <c r="A340" s="71"/>
      <c r="B340" s="71"/>
      <c r="C340" s="71"/>
      <c r="D340" s="71"/>
      <c r="E340" s="71"/>
      <c r="F340" s="71"/>
      <c r="G340" s="71"/>
      <c r="H340" s="71"/>
      <c r="I340" s="71"/>
      <c r="J340" s="71"/>
      <c r="K340" s="71"/>
      <c r="L340" s="71"/>
      <c r="M340" s="71"/>
    </row>
    <row r="341" spans="1:13" x14ac:dyDescent="0.25">
      <c r="A341" s="71"/>
      <c r="B341" s="71"/>
      <c r="C341" s="71"/>
      <c r="D341" s="71"/>
      <c r="E341" s="71"/>
      <c r="F341" s="71"/>
      <c r="G341" s="71"/>
      <c r="H341" s="71"/>
      <c r="I341" s="71"/>
      <c r="J341" s="71"/>
      <c r="K341" s="71"/>
      <c r="L341" s="71"/>
      <c r="M341" s="71"/>
    </row>
    <row r="342" spans="1:13" x14ac:dyDescent="0.25">
      <c r="A342" s="71"/>
      <c r="B342" s="71"/>
      <c r="C342" s="71"/>
      <c r="D342" s="71"/>
      <c r="E342" s="71"/>
      <c r="F342" s="71"/>
      <c r="G342" s="71"/>
      <c r="H342" s="71"/>
      <c r="I342" s="71"/>
      <c r="J342" s="71"/>
      <c r="K342" s="71"/>
      <c r="L342" s="71"/>
      <c r="M342" s="71"/>
    </row>
    <row r="343" spans="1:13" x14ac:dyDescent="0.25">
      <c r="A343" s="71"/>
      <c r="B343" s="71"/>
      <c r="C343" s="71"/>
      <c r="D343" s="71"/>
      <c r="E343" s="71"/>
      <c r="F343" s="71"/>
      <c r="G343" s="71"/>
      <c r="H343" s="71"/>
      <c r="I343" s="71"/>
      <c r="J343" s="71"/>
      <c r="K343" s="71"/>
      <c r="L343" s="71"/>
      <c r="M343" s="71"/>
    </row>
    <row r="344" spans="1:13" x14ac:dyDescent="0.25">
      <c r="A344" s="71"/>
      <c r="B344" s="71"/>
      <c r="C344" s="71"/>
      <c r="D344" s="71"/>
      <c r="E344" s="71"/>
      <c r="F344" s="71"/>
      <c r="G344" s="71"/>
      <c r="H344" s="71"/>
      <c r="I344" s="71"/>
      <c r="J344" s="71"/>
      <c r="K344" s="71"/>
      <c r="L344" s="71"/>
      <c r="M344" s="71"/>
    </row>
    <row r="345" spans="1:13" x14ac:dyDescent="0.25">
      <c r="A345" s="71"/>
      <c r="B345" s="71"/>
      <c r="C345" s="71"/>
      <c r="D345" s="71"/>
      <c r="E345" s="71"/>
      <c r="F345" s="71"/>
      <c r="G345" s="71"/>
      <c r="H345" s="71"/>
      <c r="I345" s="71"/>
      <c r="J345" s="71"/>
      <c r="K345" s="71"/>
      <c r="L345" s="71"/>
      <c r="M345" s="71"/>
    </row>
    <row r="346" spans="1:13" x14ac:dyDescent="0.25">
      <c r="A346" s="71"/>
      <c r="B346" s="71"/>
      <c r="C346" s="71"/>
      <c r="D346" s="71"/>
      <c r="E346" s="71"/>
      <c r="F346" s="71"/>
      <c r="G346" s="71"/>
      <c r="H346" s="71"/>
      <c r="I346" s="71"/>
      <c r="J346" s="71"/>
      <c r="K346" s="71"/>
      <c r="L346" s="71"/>
      <c r="M346" s="71"/>
    </row>
    <row r="347" spans="1:13" x14ac:dyDescent="0.25">
      <c r="A347" s="71"/>
      <c r="B347" s="71"/>
      <c r="C347" s="71"/>
      <c r="D347" s="71"/>
      <c r="E347" s="71"/>
      <c r="F347" s="71"/>
      <c r="G347" s="71"/>
      <c r="H347" s="71"/>
      <c r="I347" s="71"/>
      <c r="J347" s="71"/>
      <c r="K347" s="71"/>
      <c r="L347" s="71"/>
      <c r="M347" s="71"/>
    </row>
    <row r="348" spans="1:13" x14ac:dyDescent="0.25">
      <c r="A348" s="71"/>
      <c r="B348" s="71"/>
      <c r="C348" s="71"/>
      <c r="D348" s="71"/>
      <c r="E348" s="71"/>
      <c r="F348" s="71"/>
      <c r="G348" s="71"/>
      <c r="H348" s="71"/>
      <c r="I348" s="71"/>
      <c r="J348" s="71"/>
      <c r="K348" s="71"/>
      <c r="L348" s="71"/>
      <c r="M348" s="71"/>
    </row>
    <row r="349" spans="1:13" x14ac:dyDescent="0.25">
      <c r="A349" s="71"/>
      <c r="B349" s="71"/>
      <c r="C349" s="71"/>
      <c r="D349" s="71"/>
      <c r="E349" s="71"/>
      <c r="F349" s="71"/>
      <c r="G349" s="71"/>
      <c r="H349" s="71"/>
      <c r="I349" s="71"/>
      <c r="J349" s="71"/>
      <c r="K349" s="71"/>
      <c r="L349" s="71"/>
      <c r="M349" s="71"/>
    </row>
    <row r="350" spans="1:13" x14ac:dyDescent="0.25">
      <c r="A350" s="71"/>
      <c r="B350" s="71"/>
      <c r="C350" s="71"/>
      <c r="D350" s="71"/>
      <c r="E350" s="71"/>
      <c r="F350" s="71"/>
      <c r="G350" s="71"/>
      <c r="H350" s="71"/>
      <c r="I350" s="71"/>
      <c r="J350" s="71"/>
      <c r="K350" s="71"/>
      <c r="L350" s="71"/>
      <c r="M350" s="71"/>
    </row>
    <row r="351" spans="1:13" x14ac:dyDescent="0.25">
      <c r="A351" s="71"/>
      <c r="B351" s="71"/>
      <c r="C351" s="71"/>
      <c r="D351" s="71"/>
      <c r="E351" s="71"/>
      <c r="F351" s="71"/>
      <c r="G351" s="71"/>
      <c r="H351" s="71"/>
      <c r="I351" s="71"/>
      <c r="J351" s="71"/>
      <c r="K351" s="71"/>
      <c r="L351" s="71"/>
      <c r="M351" s="71"/>
    </row>
    <row r="352" spans="1:13" x14ac:dyDescent="0.25">
      <c r="A352" s="71"/>
      <c r="B352" s="71"/>
      <c r="C352" s="71"/>
      <c r="D352" s="71"/>
      <c r="E352" s="71"/>
      <c r="F352" s="71"/>
      <c r="G352" s="71"/>
      <c r="H352" s="71"/>
      <c r="I352" s="71"/>
      <c r="J352" s="71"/>
      <c r="K352" s="71"/>
      <c r="L352" s="71"/>
      <c r="M352" s="71"/>
    </row>
    <row r="353" spans="1:13" x14ac:dyDescent="0.25">
      <c r="A353" s="71"/>
      <c r="B353" s="71"/>
      <c r="C353" s="71"/>
      <c r="D353" s="71"/>
      <c r="E353" s="71"/>
      <c r="F353" s="71"/>
      <c r="G353" s="71"/>
      <c r="H353" s="71"/>
      <c r="I353" s="71"/>
      <c r="J353" s="71"/>
      <c r="K353" s="71"/>
      <c r="L353" s="71"/>
      <c r="M353" s="71"/>
    </row>
    <row r="354" spans="1:13" x14ac:dyDescent="0.25">
      <c r="A354" s="71"/>
      <c r="B354" s="71"/>
      <c r="C354" s="71"/>
      <c r="D354" s="71"/>
      <c r="E354" s="71"/>
      <c r="F354" s="71"/>
      <c r="G354" s="71"/>
      <c r="H354" s="71"/>
      <c r="I354" s="71"/>
      <c r="J354" s="71"/>
      <c r="K354" s="71"/>
      <c r="L354" s="71"/>
      <c r="M354" s="71"/>
    </row>
    <row r="355" spans="1:13" x14ac:dyDescent="0.25">
      <c r="A355" s="71"/>
      <c r="B355" s="71"/>
      <c r="C355" s="71"/>
      <c r="D355" s="71"/>
      <c r="E355" s="71"/>
      <c r="F355" s="71"/>
      <c r="G355" s="71"/>
      <c r="H355" s="71"/>
      <c r="I355" s="71"/>
      <c r="J355" s="71"/>
      <c r="K355" s="71"/>
      <c r="L355" s="71"/>
      <c r="M355" s="71"/>
    </row>
    <row r="356" spans="1:13" x14ac:dyDescent="0.25">
      <c r="A356" s="71"/>
      <c r="B356" s="71"/>
      <c r="C356" s="71"/>
      <c r="D356" s="71"/>
      <c r="E356" s="71"/>
      <c r="F356" s="71"/>
      <c r="G356" s="71"/>
      <c r="H356" s="71"/>
      <c r="I356" s="71"/>
      <c r="J356" s="71"/>
      <c r="K356" s="71"/>
      <c r="L356" s="71"/>
      <c r="M356" s="71"/>
    </row>
    <row r="357" spans="1:13" x14ac:dyDescent="0.25">
      <c r="A357" s="71"/>
      <c r="B357" s="71"/>
      <c r="C357" s="71"/>
      <c r="D357" s="71"/>
      <c r="E357" s="71"/>
      <c r="F357" s="71"/>
      <c r="G357" s="71"/>
      <c r="H357" s="71"/>
      <c r="I357" s="71"/>
      <c r="J357" s="71"/>
      <c r="K357" s="71"/>
      <c r="L357" s="71"/>
      <c r="M357" s="71"/>
    </row>
    <row r="358" spans="1:13" x14ac:dyDescent="0.25">
      <c r="A358" s="71"/>
      <c r="B358" s="71"/>
      <c r="C358" s="71"/>
      <c r="D358" s="71"/>
      <c r="E358" s="71"/>
      <c r="F358" s="71"/>
      <c r="G358" s="71"/>
      <c r="H358" s="71"/>
      <c r="I358" s="71"/>
      <c r="J358" s="71"/>
      <c r="K358" s="71"/>
      <c r="L358" s="71"/>
      <c r="M358" s="71"/>
    </row>
    <row r="359" spans="1:13" x14ac:dyDescent="0.25">
      <c r="A359" s="71"/>
      <c r="B359" s="71"/>
      <c r="C359" s="71"/>
      <c r="D359" s="71"/>
      <c r="E359" s="71"/>
      <c r="F359" s="71"/>
      <c r="G359" s="71"/>
      <c r="H359" s="71"/>
      <c r="I359" s="71"/>
      <c r="J359" s="71"/>
      <c r="K359" s="71"/>
      <c r="L359" s="71"/>
      <c r="M359" s="71"/>
    </row>
    <row r="360" spans="1:13" x14ac:dyDescent="0.25">
      <c r="A360" s="71"/>
      <c r="B360" s="71"/>
      <c r="C360" s="71"/>
      <c r="D360" s="71"/>
      <c r="E360" s="71"/>
      <c r="F360" s="71"/>
      <c r="G360" s="71"/>
      <c r="H360" s="71"/>
      <c r="I360" s="71"/>
      <c r="J360" s="71"/>
      <c r="K360" s="71"/>
      <c r="L360" s="71"/>
      <c r="M360" s="71"/>
    </row>
    <row r="361" spans="1:13" x14ac:dyDescent="0.25">
      <c r="A361" s="71"/>
      <c r="B361" s="71"/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1"/>
    </row>
    <row r="362" spans="1:13" x14ac:dyDescent="0.25">
      <c r="A362" s="71"/>
      <c r="B362" s="71"/>
      <c r="C362" s="71"/>
      <c r="D362" s="71"/>
      <c r="E362" s="71"/>
      <c r="F362" s="71"/>
      <c r="G362" s="71"/>
      <c r="H362" s="71"/>
      <c r="I362" s="71"/>
      <c r="J362" s="71"/>
      <c r="K362" s="71"/>
      <c r="L362" s="71"/>
      <c r="M362" s="71"/>
    </row>
    <row r="363" spans="1:13" x14ac:dyDescent="0.25">
      <c r="A363" s="71"/>
      <c r="B363" s="71"/>
      <c r="C363" s="71"/>
      <c r="D363" s="71"/>
      <c r="E363" s="71"/>
      <c r="F363" s="71"/>
      <c r="G363" s="71"/>
      <c r="H363" s="71"/>
      <c r="I363" s="71"/>
      <c r="J363" s="71"/>
      <c r="K363" s="71"/>
      <c r="L363" s="71"/>
      <c r="M363" s="71"/>
    </row>
    <row r="364" spans="1:13" x14ac:dyDescent="0.25">
      <c r="A364" s="71"/>
      <c r="B364" s="71"/>
      <c r="C364" s="71"/>
      <c r="D364" s="71"/>
      <c r="E364" s="71"/>
      <c r="F364" s="71"/>
      <c r="G364" s="71"/>
      <c r="H364" s="71"/>
      <c r="I364" s="71"/>
      <c r="J364" s="71"/>
      <c r="K364" s="71"/>
      <c r="L364" s="71"/>
      <c r="M364" s="71"/>
    </row>
    <row r="365" spans="1:13" x14ac:dyDescent="0.25">
      <c r="A365" s="71"/>
      <c r="B365" s="71"/>
      <c r="C365" s="71"/>
      <c r="D365" s="71"/>
      <c r="E365" s="71"/>
      <c r="F365" s="71"/>
      <c r="G365" s="71"/>
      <c r="H365" s="71"/>
      <c r="I365" s="71"/>
      <c r="J365" s="71"/>
      <c r="K365" s="71"/>
      <c r="L365" s="71"/>
      <c r="M365" s="71"/>
    </row>
    <row r="366" spans="1:13" x14ac:dyDescent="0.25">
      <c r="A366" s="71"/>
      <c r="B366" s="71"/>
      <c r="C366" s="71"/>
      <c r="D366" s="71"/>
      <c r="E366" s="71"/>
      <c r="F366" s="71"/>
      <c r="G366" s="71"/>
      <c r="H366" s="71"/>
      <c r="I366" s="71"/>
      <c r="J366" s="71"/>
      <c r="K366" s="71"/>
      <c r="L366" s="71"/>
      <c r="M366" s="71"/>
    </row>
    <row r="367" spans="1:13" x14ac:dyDescent="0.25">
      <c r="A367" s="71"/>
      <c r="B367" s="71"/>
      <c r="C367" s="71"/>
      <c r="D367" s="71"/>
      <c r="E367" s="71"/>
      <c r="F367" s="71"/>
      <c r="G367" s="71"/>
      <c r="H367" s="71"/>
      <c r="I367" s="71"/>
      <c r="J367" s="71"/>
      <c r="K367" s="71"/>
      <c r="L367" s="71"/>
      <c r="M367" s="71"/>
    </row>
    <row r="368" spans="1:13" x14ac:dyDescent="0.25">
      <c r="A368" s="71"/>
      <c r="B368" s="71"/>
      <c r="C368" s="71"/>
      <c r="D368" s="71"/>
      <c r="E368" s="71"/>
      <c r="F368" s="71"/>
      <c r="G368" s="71"/>
      <c r="H368" s="71"/>
      <c r="I368" s="71"/>
      <c r="J368" s="71"/>
      <c r="K368" s="71"/>
      <c r="L368" s="71"/>
      <c r="M368" s="71"/>
    </row>
    <row r="369" spans="1:13" x14ac:dyDescent="0.25">
      <c r="A369" s="71"/>
      <c r="B369" s="71"/>
      <c r="C369" s="71"/>
      <c r="D369" s="71"/>
      <c r="E369" s="71"/>
      <c r="F369" s="71"/>
      <c r="G369" s="71"/>
      <c r="H369" s="71"/>
      <c r="I369" s="71"/>
      <c r="J369" s="71"/>
      <c r="K369" s="71"/>
      <c r="L369" s="71"/>
      <c r="M369" s="71"/>
    </row>
    <row r="370" spans="1:13" x14ac:dyDescent="0.25">
      <c r="A370" s="71"/>
      <c r="B370" s="71"/>
      <c r="C370" s="71"/>
      <c r="D370" s="71"/>
      <c r="E370" s="71"/>
      <c r="F370" s="71"/>
      <c r="G370" s="71"/>
      <c r="H370" s="71"/>
      <c r="I370" s="71"/>
      <c r="J370" s="71"/>
      <c r="K370" s="71"/>
      <c r="L370" s="71"/>
      <c r="M370" s="71"/>
    </row>
    <row r="371" spans="1:13" x14ac:dyDescent="0.25">
      <c r="A371" s="71"/>
      <c r="B371" s="71"/>
      <c r="C371" s="71"/>
      <c r="D371" s="71"/>
      <c r="E371" s="71"/>
      <c r="F371" s="71"/>
      <c r="G371" s="71"/>
      <c r="H371" s="71"/>
      <c r="I371" s="71"/>
      <c r="J371" s="71"/>
      <c r="K371" s="71"/>
      <c r="L371" s="71"/>
      <c r="M371" s="71"/>
    </row>
    <row r="372" spans="1:13" x14ac:dyDescent="0.25">
      <c r="A372" s="71"/>
      <c r="B372" s="71"/>
      <c r="C372" s="71"/>
      <c r="D372" s="71"/>
      <c r="E372" s="71"/>
      <c r="F372" s="71"/>
      <c r="G372" s="71"/>
      <c r="H372" s="71"/>
      <c r="I372" s="71"/>
      <c r="J372" s="71"/>
      <c r="K372" s="71"/>
      <c r="L372" s="71"/>
      <c r="M372" s="71"/>
    </row>
    <row r="373" spans="1:13" x14ac:dyDescent="0.25">
      <c r="A373" s="71"/>
      <c r="B373" s="71"/>
      <c r="C373" s="71"/>
      <c r="D373" s="71"/>
      <c r="E373" s="71"/>
      <c r="F373" s="71"/>
      <c r="G373" s="71"/>
      <c r="H373" s="71"/>
      <c r="I373" s="71"/>
      <c r="J373" s="71"/>
      <c r="K373" s="71"/>
      <c r="L373" s="71"/>
      <c r="M373" s="71"/>
    </row>
    <row r="374" spans="1:13" x14ac:dyDescent="0.25">
      <c r="A374" s="71"/>
      <c r="B374" s="71"/>
      <c r="C374" s="71"/>
      <c r="D374" s="71"/>
      <c r="E374" s="71"/>
      <c r="F374" s="71"/>
      <c r="G374" s="71"/>
      <c r="H374" s="71"/>
      <c r="I374" s="71"/>
      <c r="J374" s="71"/>
      <c r="K374" s="71"/>
      <c r="L374" s="71"/>
      <c r="M374" s="71"/>
    </row>
    <row r="375" spans="1:13" x14ac:dyDescent="0.25">
      <c r="A375" s="71"/>
      <c r="B375" s="71"/>
      <c r="C375" s="71"/>
      <c r="D375" s="71"/>
      <c r="E375" s="71"/>
      <c r="F375" s="71"/>
      <c r="G375" s="71"/>
      <c r="H375" s="71"/>
      <c r="I375" s="71"/>
      <c r="J375" s="71"/>
      <c r="K375" s="71"/>
      <c r="L375" s="71"/>
      <c r="M375" s="71"/>
    </row>
    <row r="376" spans="1:13" x14ac:dyDescent="0.25">
      <c r="A376" s="71"/>
      <c r="B376" s="71"/>
      <c r="C376" s="71"/>
      <c r="D376" s="71"/>
      <c r="E376" s="71"/>
      <c r="F376" s="71"/>
      <c r="G376" s="71"/>
      <c r="H376" s="71"/>
      <c r="I376" s="71"/>
      <c r="J376" s="71"/>
      <c r="K376" s="71"/>
      <c r="L376" s="71"/>
      <c r="M376" s="71"/>
    </row>
    <row r="377" spans="1:13" x14ac:dyDescent="0.25">
      <c r="A377" s="71"/>
      <c r="B377" s="71"/>
      <c r="C377" s="71"/>
      <c r="D377" s="71"/>
      <c r="E377" s="71"/>
      <c r="F377" s="71"/>
      <c r="G377" s="71"/>
      <c r="H377" s="71"/>
      <c r="I377" s="71"/>
      <c r="J377" s="71"/>
      <c r="K377" s="71"/>
      <c r="L377" s="71"/>
      <c r="M377" s="71"/>
    </row>
    <row r="378" spans="1:13" x14ac:dyDescent="0.25">
      <c r="A378" s="71"/>
      <c r="B378" s="71"/>
      <c r="C378" s="71"/>
      <c r="D378" s="71"/>
      <c r="E378" s="71"/>
      <c r="F378" s="71"/>
      <c r="G378" s="71"/>
      <c r="H378" s="71"/>
      <c r="I378" s="71"/>
      <c r="J378" s="71"/>
      <c r="K378" s="71"/>
      <c r="L378" s="71"/>
      <c r="M378" s="71"/>
    </row>
    <row r="379" spans="1:13" x14ac:dyDescent="0.25">
      <c r="A379" s="71"/>
      <c r="B379" s="71"/>
      <c r="C379" s="71"/>
      <c r="D379" s="71"/>
      <c r="E379" s="71"/>
      <c r="F379" s="71"/>
      <c r="G379" s="71"/>
      <c r="H379" s="71"/>
      <c r="I379" s="71"/>
      <c r="J379" s="71"/>
      <c r="K379" s="71"/>
      <c r="L379" s="71"/>
      <c r="M379" s="71"/>
    </row>
    <row r="380" spans="1:13" x14ac:dyDescent="0.25">
      <c r="A380" s="71"/>
      <c r="B380" s="71"/>
      <c r="C380" s="71"/>
      <c r="D380" s="71"/>
      <c r="E380" s="71"/>
      <c r="F380" s="71"/>
      <c r="G380" s="71"/>
      <c r="H380" s="71"/>
      <c r="I380" s="71"/>
      <c r="J380" s="71"/>
      <c r="K380" s="71"/>
      <c r="L380" s="71"/>
      <c r="M380" s="71"/>
    </row>
    <row r="381" spans="1:13" x14ac:dyDescent="0.25">
      <c r="A381" s="71"/>
      <c r="B381" s="71"/>
      <c r="C381" s="71"/>
      <c r="D381" s="71"/>
      <c r="E381" s="71"/>
      <c r="F381" s="71"/>
      <c r="G381" s="71"/>
      <c r="H381" s="71"/>
      <c r="I381" s="71"/>
      <c r="J381" s="71"/>
      <c r="K381" s="71"/>
      <c r="L381" s="71"/>
      <c r="M381" s="71"/>
    </row>
    <row r="382" spans="1:13" x14ac:dyDescent="0.25">
      <c r="A382" s="71"/>
      <c r="B382" s="71"/>
      <c r="C382" s="71"/>
      <c r="D382" s="71"/>
      <c r="E382" s="71"/>
      <c r="F382" s="71"/>
      <c r="G382" s="71"/>
      <c r="H382" s="71"/>
      <c r="I382" s="71"/>
      <c r="J382" s="71"/>
      <c r="K382" s="71"/>
      <c r="L382" s="71"/>
      <c r="M382" s="71"/>
    </row>
    <row r="383" spans="1:13" x14ac:dyDescent="0.25">
      <c r="A383" s="71"/>
      <c r="B383" s="71"/>
      <c r="C383" s="71"/>
      <c r="D383" s="71"/>
      <c r="E383" s="71"/>
      <c r="F383" s="71"/>
      <c r="G383" s="71"/>
      <c r="H383" s="71"/>
      <c r="I383" s="71"/>
      <c r="J383" s="71"/>
      <c r="K383" s="71"/>
      <c r="L383" s="71"/>
      <c r="M383" s="71"/>
    </row>
    <row r="384" spans="1:13" x14ac:dyDescent="0.25">
      <c r="A384" s="71"/>
      <c r="B384" s="71"/>
      <c r="C384" s="71"/>
      <c r="D384" s="71"/>
      <c r="E384" s="71"/>
      <c r="F384" s="71"/>
      <c r="G384" s="71"/>
      <c r="H384" s="71"/>
      <c r="I384" s="71"/>
      <c r="J384" s="71"/>
      <c r="K384" s="71"/>
      <c r="L384" s="71"/>
      <c r="M384" s="71"/>
    </row>
    <row r="385" spans="1:13" x14ac:dyDescent="0.25">
      <c r="A385" s="71"/>
      <c r="B385" s="71"/>
      <c r="C385" s="71"/>
      <c r="D385" s="71"/>
      <c r="E385" s="71"/>
      <c r="F385" s="71"/>
      <c r="G385" s="71"/>
      <c r="H385" s="71"/>
      <c r="I385" s="71"/>
      <c r="J385" s="71"/>
      <c r="K385" s="71"/>
      <c r="L385" s="71"/>
      <c r="M385" s="71"/>
    </row>
    <row r="386" spans="1:13" x14ac:dyDescent="0.25">
      <c r="A386" s="71"/>
      <c r="B386" s="71"/>
      <c r="C386" s="71"/>
      <c r="D386" s="71"/>
      <c r="E386" s="71"/>
      <c r="F386" s="71"/>
      <c r="G386" s="71"/>
      <c r="H386" s="71"/>
      <c r="I386" s="71"/>
      <c r="J386" s="71"/>
      <c r="K386" s="71"/>
      <c r="L386" s="71"/>
      <c r="M386" s="71"/>
    </row>
    <row r="387" spans="1:13" x14ac:dyDescent="0.25">
      <c r="A387" s="71"/>
      <c r="B387" s="71"/>
      <c r="C387" s="71"/>
      <c r="D387" s="71"/>
      <c r="E387" s="71"/>
      <c r="F387" s="71"/>
      <c r="G387" s="71"/>
      <c r="H387" s="71"/>
      <c r="I387" s="71"/>
      <c r="J387" s="71"/>
      <c r="K387" s="71"/>
      <c r="L387" s="71"/>
      <c r="M387" s="71"/>
    </row>
    <row r="388" spans="1:13" x14ac:dyDescent="0.25">
      <c r="A388" s="71"/>
      <c r="B388" s="71"/>
      <c r="C388" s="71"/>
      <c r="D388" s="71"/>
      <c r="E388" s="71"/>
      <c r="F388" s="71"/>
      <c r="G388" s="71"/>
      <c r="H388" s="71"/>
      <c r="I388" s="71"/>
      <c r="J388" s="71"/>
      <c r="K388" s="71"/>
      <c r="L388" s="71"/>
      <c r="M388" s="71"/>
    </row>
    <row r="389" spans="1:13" x14ac:dyDescent="0.25">
      <c r="A389" s="71"/>
      <c r="B389" s="71"/>
      <c r="C389" s="71"/>
      <c r="D389" s="71"/>
      <c r="E389" s="71"/>
      <c r="F389" s="71"/>
      <c r="G389" s="71"/>
      <c r="H389" s="71"/>
      <c r="I389" s="71"/>
      <c r="J389" s="71"/>
      <c r="K389" s="71"/>
      <c r="L389" s="71"/>
      <c r="M389" s="71"/>
    </row>
    <row r="390" spans="1:13" x14ac:dyDescent="0.25">
      <c r="A390" s="71"/>
      <c r="B390" s="71"/>
      <c r="C390" s="71"/>
      <c r="D390" s="71"/>
      <c r="E390" s="71"/>
      <c r="F390" s="71"/>
      <c r="G390" s="71"/>
      <c r="H390" s="71"/>
      <c r="I390" s="71"/>
      <c r="J390" s="71"/>
      <c r="K390" s="71"/>
      <c r="L390" s="71"/>
      <c r="M390" s="71"/>
    </row>
    <row r="391" spans="1:13" x14ac:dyDescent="0.25">
      <c r="A391" s="71"/>
      <c r="B391" s="71"/>
      <c r="C391" s="71"/>
      <c r="D391" s="71"/>
      <c r="E391" s="71"/>
      <c r="F391" s="71"/>
      <c r="G391" s="71"/>
      <c r="H391" s="71"/>
      <c r="I391" s="71"/>
      <c r="J391" s="71"/>
      <c r="K391" s="71"/>
      <c r="L391" s="71"/>
      <c r="M391" s="71"/>
    </row>
    <row r="392" spans="1:13" x14ac:dyDescent="0.25">
      <c r="A392" s="71"/>
      <c r="B392" s="71"/>
      <c r="C392" s="71"/>
      <c r="D392" s="71"/>
      <c r="E392" s="71"/>
      <c r="F392" s="71"/>
      <c r="G392" s="71"/>
      <c r="H392" s="71"/>
      <c r="I392" s="71"/>
      <c r="J392" s="71"/>
      <c r="K392" s="71"/>
      <c r="L392" s="71"/>
      <c r="M392" s="71"/>
    </row>
    <row r="393" spans="1:13" x14ac:dyDescent="0.25">
      <c r="A393" s="71"/>
      <c r="B393" s="71"/>
      <c r="C393" s="71"/>
      <c r="D393" s="71"/>
      <c r="E393" s="71"/>
      <c r="F393" s="71"/>
      <c r="G393" s="71"/>
      <c r="H393" s="71"/>
      <c r="I393" s="71"/>
      <c r="J393" s="71"/>
      <c r="K393" s="71"/>
      <c r="L393" s="71"/>
      <c r="M393" s="71"/>
    </row>
    <row r="394" spans="1:13" x14ac:dyDescent="0.25">
      <c r="A394" s="71"/>
      <c r="B394" s="71"/>
      <c r="C394" s="71"/>
      <c r="D394" s="71"/>
      <c r="E394" s="71"/>
      <c r="F394" s="71"/>
      <c r="G394" s="71"/>
      <c r="H394" s="71"/>
      <c r="I394" s="71"/>
      <c r="J394" s="71"/>
      <c r="K394" s="71"/>
      <c r="L394" s="71"/>
      <c r="M394" s="71"/>
    </row>
    <row r="395" spans="1:13" x14ac:dyDescent="0.25">
      <c r="A395" s="71"/>
      <c r="B395" s="71"/>
      <c r="C395" s="71"/>
      <c r="D395" s="71"/>
      <c r="E395" s="71"/>
      <c r="F395" s="71"/>
      <c r="G395" s="71"/>
      <c r="H395" s="71"/>
      <c r="I395" s="71"/>
      <c r="J395" s="71"/>
      <c r="K395" s="71"/>
      <c r="L395" s="71"/>
      <c r="M395" s="71"/>
    </row>
    <row r="396" spans="1:13" x14ac:dyDescent="0.25">
      <c r="A396" s="71"/>
      <c r="B396" s="71"/>
      <c r="C396" s="71"/>
      <c r="D396" s="71"/>
      <c r="E396" s="71"/>
      <c r="F396" s="71"/>
      <c r="G396" s="71"/>
      <c r="H396" s="71"/>
      <c r="I396" s="71"/>
      <c r="J396" s="71"/>
      <c r="K396" s="71"/>
      <c r="L396" s="71"/>
      <c r="M396" s="71"/>
    </row>
    <row r="397" spans="1:13" x14ac:dyDescent="0.25">
      <c r="A397" s="71"/>
      <c r="B397" s="71"/>
      <c r="C397" s="71"/>
      <c r="D397" s="71"/>
      <c r="E397" s="71"/>
      <c r="F397" s="71"/>
      <c r="G397" s="71"/>
      <c r="H397" s="71"/>
      <c r="I397" s="71"/>
      <c r="J397" s="71"/>
      <c r="K397" s="71"/>
      <c r="L397" s="71"/>
      <c r="M397" s="71"/>
    </row>
    <row r="398" spans="1:13" x14ac:dyDescent="0.25">
      <c r="A398" s="71"/>
      <c r="B398" s="71"/>
      <c r="C398" s="71"/>
      <c r="D398" s="71"/>
      <c r="E398" s="71"/>
      <c r="F398" s="71"/>
      <c r="G398" s="71"/>
      <c r="H398" s="71"/>
      <c r="I398" s="71"/>
      <c r="J398" s="71"/>
      <c r="K398" s="71"/>
      <c r="L398" s="71"/>
      <c r="M398" s="71"/>
    </row>
    <row r="399" spans="1:13" x14ac:dyDescent="0.25">
      <c r="A399" s="71"/>
      <c r="B399" s="71"/>
      <c r="C399" s="71"/>
      <c r="D399" s="71"/>
      <c r="E399" s="71"/>
      <c r="F399" s="71"/>
      <c r="G399" s="71"/>
      <c r="H399" s="71"/>
      <c r="I399" s="71"/>
      <c r="J399" s="71"/>
      <c r="K399" s="71"/>
      <c r="L399" s="71"/>
      <c r="M399" s="71"/>
    </row>
    <row r="400" spans="1:13" x14ac:dyDescent="0.25">
      <c r="A400" s="71"/>
      <c r="B400" s="71"/>
      <c r="C400" s="71"/>
      <c r="D400" s="71"/>
      <c r="E400" s="71"/>
      <c r="F400" s="71"/>
      <c r="G400" s="71"/>
      <c r="H400" s="71"/>
      <c r="I400" s="71"/>
      <c r="J400" s="71"/>
      <c r="K400" s="71"/>
      <c r="L400" s="71"/>
      <c r="M400" s="71"/>
    </row>
    <row r="401" spans="1:13" x14ac:dyDescent="0.25">
      <c r="A401" s="71"/>
      <c r="B401" s="71"/>
      <c r="C401" s="71"/>
      <c r="D401" s="71"/>
      <c r="E401" s="71"/>
      <c r="F401" s="71"/>
      <c r="G401" s="71"/>
      <c r="H401" s="71"/>
      <c r="I401" s="71"/>
      <c r="J401" s="71"/>
      <c r="K401" s="71"/>
      <c r="L401" s="71"/>
      <c r="M401" s="71"/>
    </row>
    <row r="402" spans="1:13" x14ac:dyDescent="0.25">
      <c r="A402" s="71"/>
      <c r="B402" s="71"/>
      <c r="C402" s="71"/>
      <c r="D402" s="71"/>
      <c r="E402" s="71"/>
      <c r="F402" s="71"/>
      <c r="G402" s="71"/>
      <c r="H402" s="71"/>
      <c r="I402" s="71"/>
      <c r="J402" s="71"/>
      <c r="K402" s="71"/>
      <c r="L402" s="71"/>
      <c r="M402" s="71"/>
    </row>
    <row r="403" spans="1:13" x14ac:dyDescent="0.25">
      <c r="A403" s="71"/>
      <c r="B403" s="71"/>
      <c r="C403" s="71"/>
      <c r="D403" s="71"/>
      <c r="E403" s="71"/>
      <c r="F403" s="71"/>
      <c r="G403" s="71"/>
      <c r="H403" s="71"/>
      <c r="I403" s="71"/>
      <c r="J403" s="71"/>
      <c r="K403" s="71"/>
      <c r="L403" s="71"/>
      <c r="M403" s="71"/>
    </row>
    <row r="404" spans="1:13" x14ac:dyDescent="0.25">
      <c r="A404" s="71"/>
      <c r="B404" s="71"/>
      <c r="C404" s="71"/>
      <c r="D404" s="71"/>
      <c r="E404" s="71"/>
      <c r="F404" s="71"/>
      <c r="G404" s="71"/>
      <c r="H404" s="71"/>
      <c r="I404" s="71"/>
      <c r="J404" s="71"/>
      <c r="K404" s="71"/>
      <c r="L404" s="71"/>
      <c r="M404" s="71"/>
    </row>
    <row r="405" spans="1:13" x14ac:dyDescent="0.25">
      <c r="A405" s="71"/>
      <c r="B405" s="71"/>
      <c r="C405" s="71"/>
      <c r="D405" s="71"/>
      <c r="E405" s="71"/>
      <c r="F405" s="71"/>
      <c r="G405" s="71"/>
      <c r="H405" s="71"/>
      <c r="I405" s="71"/>
      <c r="J405" s="71"/>
      <c r="K405" s="71"/>
      <c r="L405" s="71"/>
      <c r="M405" s="71"/>
    </row>
    <row r="406" spans="1:13" x14ac:dyDescent="0.25">
      <c r="A406" s="71"/>
      <c r="B406" s="71"/>
      <c r="C406" s="71"/>
      <c r="D406" s="71"/>
      <c r="E406" s="71"/>
      <c r="F406" s="71"/>
      <c r="G406" s="71"/>
      <c r="H406" s="71"/>
      <c r="I406" s="71"/>
      <c r="J406" s="71"/>
      <c r="K406" s="71"/>
      <c r="L406" s="71"/>
      <c r="M406" s="71"/>
    </row>
    <row r="407" spans="1:13" x14ac:dyDescent="0.25">
      <c r="A407" s="71"/>
      <c r="B407" s="71"/>
      <c r="C407" s="71"/>
      <c r="D407" s="71"/>
      <c r="E407" s="71"/>
      <c r="F407" s="71"/>
      <c r="G407" s="71"/>
      <c r="H407" s="71"/>
      <c r="I407" s="71"/>
      <c r="J407" s="71"/>
      <c r="K407" s="71"/>
      <c r="L407" s="71"/>
      <c r="M407" s="71"/>
    </row>
    <row r="408" spans="1:13" x14ac:dyDescent="0.25">
      <c r="A408" s="71"/>
      <c r="B408" s="71"/>
      <c r="C408" s="71"/>
      <c r="D408" s="71"/>
      <c r="E408" s="71"/>
      <c r="F408" s="71"/>
      <c r="G408" s="71"/>
      <c r="H408" s="71"/>
      <c r="I408" s="71"/>
      <c r="J408" s="71"/>
      <c r="K408" s="71"/>
      <c r="L408" s="71"/>
      <c r="M408" s="71"/>
    </row>
    <row r="409" spans="1:13" x14ac:dyDescent="0.25">
      <c r="A409" s="71"/>
      <c r="B409" s="71"/>
      <c r="C409" s="71"/>
      <c r="D409" s="71"/>
      <c r="E409" s="71"/>
      <c r="F409" s="71"/>
      <c r="G409" s="71"/>
      <c r="H409" s="71"/>
      <c r="I409" s="71"/>
      <c r="J409" s="71"/>
      <c r="K409" s="71"/>
      <c r="L409" s="71"/>
      <c r="M409" s="71"/>
    </row>
    <row r="410" spans="1:13" x14ac:dyDescent="0.25">
      <c r="A410" s="71"/>
      <c r="B410" s="71"/>
      <c r="C410" s="71"/>
      <c r="D410" s="71"/>
      <c r="E410" s="71"/>
      <c r="F410" s="71"/>
      <c r="G410" s="71"/>
      <c r="H410" s="71"/>
      <c r="I410" s="71"/>
      <c r="J410" s="71"/>
      <c r="K410" s="71"/>
      <c r="L410" s="71"/>
      <c r="M410" s="71"/>
    </row>
    <row r="411" spans="1:13" x14ac:dyDescent="0.25">
      <c r="A411" s="71"/>
      <c r="B411" s="71"/>
      <c r="C411" s="71"/>
      <c r="D411" s="71"/>
      <c r="E411" s="71"/>
      <c r="F411" s="71"/>
      <c r="G411" s="71"/>
      <c r="H411" s="71"/>
      <c r="I411" s="71"/>
      <c r="J411" s="71"/>
      <c r="K411" s="71"/>
      <c r="L411" s="71"/>
      <c r="M411" s="71"/>
    </row>
    <row r="412" spans="1:13" x14ac:dyDescent="0.25">
      <c r="A412" s="71"/>
      <c r="B412" s="71"/>
      <c r="C412" s="71"/>
      <c r="D412" s="71"/>
      <c r="E412" s="71"/>
      <c r="F412" s="71"/>
      <c r="G412" s="71"/>
      <c r="H412" s="71"/>
      <c r="I412" s="71"/>
      <c r="J412" s="71"/>
      <c r="K412" s="71"/>
      <c r="L412" s="71"/>
      <c r="M412" s="71"/>
    </row>
    <row r="413" spans="1:13" x14ac:dyDescent="0.25">
      <c r="A413" s="71"/>
      <c r="B413" s="71"/>
      <c r="C413" s="71"/>
      <c r="D413" s="71"/>
      <c r="E413" s="71"/>
      <c r="F413" s="71"/>
      <c r="G413" s="71"/>
      <c r="H413" s="71"/>
      <c r="I413" s="71"/>
      <c r="J413" s="71"/>
      <c r="K413" s="71"/>
      <c r="L413" s="71"/>
      <c r="M413" s="71"/>
    </row>
    <row r="414" spans="1:13" x14ac:dyDescent="0.25">
      <c r="A414" s="71"/>
      <c r="B414" s="71"/>
      <c r="C414" s="71"/>
      <c r="D414" s="71"/>
      <c r="E414" s="71"/>
      <c r="F414" s="71"/>
      <c r="G414" s="71"/>
      <c r="H414" s="71"/>
      <c r="I414" s="71"/>
      <c r="J414" s="71"/>
      <c r="K414" s="71"/>
      <c r="L414" s="71"/>
      <c r="M414" s="71"/>
    </row>
    <row r="415" spans="1:13" x14ac:dyDescent="0.25">
      <c r="A415" s="71"/>
      <c r="B415" s="71"/>
      <c r="C415" s="71"/>
      <c r="D415" s="71"/>
      <c r="E415" s="71"/>
      <c r="F415" s="71"/>
      <c r="G415" s="71"/>
      <c r="H415" s="71"/>
      <c r="I415" s="71"/>
      <c r="J415" s="71"/>
      <c r="K415" s="71"/>
      <c r="L415" s="71"/>
      <c r="M415" s="71"/>
    </row>
    <row r="416" spans="1:13" x14ac:dyDescent="0.25">
      <c r="A416" s="71"/>
      <c r="B416" s="71"/>
      <c r="C416" s="71"/>
      <c r="D416" s="71"/>
      <c r="E416" s="71"/>
      <c r="F416" s="71"/>
      <c r="G416" s="71"/>
      <c r="H416" s="71"/>
      <c r="I416" s="71"/>
      <c r="J416" s="71"/>
      <c r="K416" s="71"/>
      <c r="L416" s="71"/>
      <c r="M416" s="71"/>
    </row>
    <row r="417" spans="1:13" x14ac:dyDescent="0.25">
      <c r="A417" s="71"/>
      <c r="B417" s="71"/>
      <c r="C417" s="71"/>
      <c r="D417" s="71"/>
      <c r="E417" s="71"/>
      <c r="F417" s="71"/>
      <c r="G417" s="71"/>
      <c r="H417" s="71"/>
      <c r="I417" s="71"/>
      <c r="J417" s="71"/>
      <c r="K417" s="71"/>
      <c r="L417" s="71"/>
      <c r="M417" s="71"/>
    </row>
    <row r="418" spans="1:13" x14ac:dyDescent="0.25">
      <c r="A418" s="71"/>
      <c r="B418" s="71"/>
      <c r="C418" s="71"/>
      <c r="D418" s="71"/>
      <c r="E418" s="71"/>
      <c r="F418" s="71"/>
      <c r="G418" s="71"/>
      <c r="H418" s="71"/>
      <c r="I418" s="71"/>
      <c r="J418" s="71"/>
      <c r="K418" s="71"/>
      <c r="L418" s="71"/>
      <c r="M418" s="71"/>
    </row>
    <row r="419" spans="1:13" x14ac:dyDescent="0.25">
      <c r="A419" s="71"/>
      <c r="B419" s="71"/>
      <c r="C419" s="71"/>
      <c r="D419" s="71"/>
      <c r="E419" s="71"/>
      <c r="F419" s="71"/>
      <c r="G419" s="71"/>
      <c r="H419" s="71"/>
      <c r="I419" s="71"/>
      <c r="J419" s="71"/>
      <c r="K419" s="71"/>
      <c r="L419" s="71"/>
      <c r="M419" s="71"/>
    </row>
    <row r="420" spans="1:13" x14ac:dyDescent="0.25">
      <c r="A420" s="71"/>
      <c r="B420" s="71"/>
      <c r="C420" s="71"/>
      <c r="D420" s="71"/>
      <c r="E420" s="71"/>
      <c r="F420" s="71"/>
      <c r="G420" s="71"/>
      <c r="H420" s="71"/>
      <c r="I420" s="71"/>
      <c r="J420" s="71"/>
      <c r="K420" s="71"/>
      <c r="L420" s="71"/>
      <c r="M420" s="71"/>
    </row>
    <row r="421" spans="1:13" x14ac:dyDescent="0.25">
      <c r="A421" s="71"/>
      <c r="B421" s="71"/>
      <c r="C421" s="71"/>
      <c r="D421" s="71"/>
      <c r="E421" s="71"/>
      <c r="F421" s="71"/>
      <c r="G421" s="71"/>
      <c r="H421" s="71"/>
      <c r="I421" s="71"/>
      <c r="J421" s="71"/>
      <c r="K421" s="71"/>
      <c r="L421" s="71"/>
      <c r="M421" s="71"/>
    </row>
    <row r="422" spans="1:13" x14ac:dyDescent="0.25">
      <c r="A422" s="71"/>
      <c r="B422" s="71"/>
      <c r="C422" s="71"/>
      <c r="D422" s="71"/>
      <c r="E422" s="71"/>
      <c r="F422" s="71"/>
      <c r="G422" s="71"/>
      <c r="H422" s="71"/>
      <c r="I422" s="71"/>
      <c r="J422" s="71"/>
      <c r="K422" s="71"/>
      <c r="L422" s="71"/>
      <c r="M422" s="71"/>
    </row>
    <row r="423" spans="1:13" x14ac:dyDescent="0.25">
      <c r="A423" s="71"/>
      <c r="B423" s="71"/>
      <c r="C423" s="71"/>
      <c r="D423" s="71"/>
      <c r="E423" s="71"/>
      <c r="F423" s="71"/>
      <c r="G423" s="71"/>
      <c r="H423" s="71"/>
      <c r="I423" s="71"/>
      <c r="J423" s="71"/>
      <c r="K423" s="71"/>
      <c r="L423" s="71"/>
      <c r="M423" s="71"/>
    </row>
    <row r="424" spans="1:13" x14ac:dyDescent="0.25">
      <c r="A424" s="71"/>
      <c r="B424" s="71"/>
      <c r="C424" s="71"/>
      <c r="D424" s="71"/>
      <c r="E424" s="71"/>
      <c r="F424" s="71"/>
      <c r="G424" s="71"/>
      <c r="H424" s="71"/>
      <c r="I424" s="71"/>
      <c r="J424" s="71"/>
      <c r="K424" s="71"/>
      <c r="L424" s="71"/>
      <c r="M424" s="71"/>
    </row>
    <row r="425" spans="1:13" x14ac:dyDescent="0.25">
      <c r="A425" s="71"/>
      <c r="B425" s="71"/>
      <c r="C425" s="71"/>
      <c r="D425" s="71"/>
      <c r="E425" s="71"/>
      <c r="F425" s="71"/>
      <c r="G425" s="71"/>
      <c r="H425" s="71"/>
      <c r="I425" s="71"/>
      <c r="J425" s="71"/>
      <c r="K425" s="71"/>
      <c r="L425" s="71"/>
      <c r="M425" s="71"/>
    </row>
    <row r="426" spans="1:13" x14ac:dyDescent="0.25">
      <c r="A426" s="71"/>
      <c r="B426" s="71"/>
      <c r="C426" s="71"/>
      <c r="D426" s="71"/>
      <c r="E426" s="71"/>
      <c r="F426" s="71"/>
      <c r="G426" s="71"/>
      <c r="H426" s="71"/>
      <c r="I426" s="71"/>
      <c r="J426" s="71"/>
      <c r="K426" s="71"/>
      <c r="L426" s="71"/>
      <c r="M426" s="71"/>
    </row>
    <row r="427" spans="1:13" x14ac:dyDescent="0.25">
      <c r="A427" s="71"/>
      <c r="B427" s="71"/>
      <c r="C427" s="71"/>
      <c r="D427" s="71"/>
      <c r="E427" s="71"/>
      <c r="F427" s="71"/>
      <c r="G427" s="71"/>
      <c r="H427" s="71"/>
      <c r="I427" s="71"/>
      <c r="J427" s="71"/>
      <c r="K427" s="71"/>
      <c r="L427" s="71"/>
      <c r="M427" s="71"/>
    </row>
    <row r="428" spans="1:13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</row>
    <row r="429" spans="1:13" x14ac:dyDescent="0.25">
      <c r="A429" s="71"/>
      <c r="B429" s="71"/>
      <c r="C429" s="71"/>
      <c r="D429" s="71"/>
      <c r="E429" s="71"/>
      <c r="F429" s="71"/>
      <c r="G429" s="71"/>
      <c r="H429" s="71"/>
      <c r="I429" s="71"/>
      <c r="J429" s="71"/>
      <c r="K429" s="71"/>
      <c r="L429" s="71"/>
      <c r="M429" s="71"/>
    </row>
    <row r="430" spans="1:13" x14ac:dyDescent="0.25">
      <c r="A430" s="71"/>
      <c r="B430" s="71"/>
      <c r="C430" s="71"/>
      <c r="D430" s="71"/>
      <c r="E430" s="71"/>
      <c r="F430" s="71"/>
      <c r="G430" s="71"/>
      <c r="H430" s="71"/>
      <c r="I430" s="71"/>
      <c r="J430" s="71"/>
      <c r="K430" s="71"/>
      <c r="L430" s="71"/>
      <c r="M430" s="71"/>
    </row>
    <row r="431" spans="1:13" x14ac:dyDescent="0.25">
      <c r="A431" s="71"/>
      <c r="B431" s="71"/>
      <c r="C431" s="71"/>
      <c r="D431" s="71"/>
      <c r="E431" s="71"/>
      <c r="F431" s="71"/>
      <c r="G431" s="71"/>
      <c r="H431" s="71"/>
      <c r="I431" s="71"/>
      <c r="J431" s="71"/>
      <c r="K431" s="71"/>
      <c r="L431" s="71"/>
      <c r="M431" s="71"/>
    </row>
    <row r="432" spans="1:13" x14ac:dyDescent="0.25">
      <c r="A432" s="71"/>
      <c r="B432" s="71"/>
      <c r="C432" s="71"/>
      <c r="D432" s="71"/>
      <c r="E432" s="71"/>
      <c r="F432" s="71"/>
      <c r="G432" s="71"/>
      <c r="H432" s="71"/>
      <c r="I432" s="71"/>
      <c r="J432" s="71"/>
      <c r="K432" s="71"/>
      <c r="L432" s="71"/>
      <c r="M432" s="71"/>
    </row>
    <row r="433" spans="1:13" x14ac:dyDescent="0.25">
      <c r="A433" s="71"/>
      <c r="B433" s="71"/>
      <c r="C433" s="71"/>
      <c r="D433" s="71"/>
      <c r="E433" s="71"/>
      <c r="F433" s="71"/>
      <c r="G433" s="71"/>
      <c r="H433" s="71"/>
      <c r="I433" s="71"/>
      <c r="J433" s="71"/>
      <c r="K433" s="71"/>
      <c r="L433" s="71"/>
      <c r="M433" s="71"/>
    </row>
    <row r="434" spans="1:13" x14ac:dyDescent="0.25">
      <c r="A434" s="71"/>
      <c r="B434" s="71"/>
      <c r="C434" s="71"/>
      <c r="D434" s="71"/>
      <c r="E434" s="71"/>
      <c r="F434" s="71"/>
      <c r="G434" s="71"/>
      <c r="H434" s="71"/>
      <c r="I434" s="71"/>
      <c r="J434" s="71"/>
      <c r="K434" s="71"/>
      <c r="L434" s="71"/>
      <c r="M434" s="71"/>
    </row>
    <row r="435" spans="1:13" x14ac:dyDescent="0.25">
      <c r="A435" s="71"/>
      <c r="B435" s="71"/>
      <c r="C435" s="71"/>
      <c r="D435" s="71"/>
      <c r="E435" s="71"/>
      <c r="F435" s="71"/>
      <c r="G435" s="71"/>
      <c r="H435" s="71"/>
      <c r="I435" s="71"/>
      <c r="J435" s="71"/>
      <c r="K435" s="71"/>
      <c r="L435" s="71"/>
      <c r="M435" s="71"/>
    </row>
    <row r="436" spans="1:13" x14ac:dyDescent="0.25">
      <c r="A436" s="71"/>
      <c r="B436" s="71"/>
      <c r="C436" s="71"/>
      <c r="D436" s="71"/>
      <c r="E436" s="71"/>
      <c r="F436" s="71"/>
      <c r="G436" s="71"/>
      <c r="H436" s="71"/>
      <c r="I436" s="71"/>
      <c r="J436" s="71"/>
      <c r="K436" s="71"/>
      <c r="L436" s="71"/>
      <c r="M436" s="71"/>
    </row>
    <row r="437" spans="1:13" x14ac:dyDescent="0.25">
      <c r="A437" s="71"/>
      <c r="B437" s="71"/>
      <c r="C437" s="71"/>
      <c r="D437" s="71"/>
      <c r="E437" s="71"/>
      <c r="F437" s="71"/>
      <c r="G437" s="71"/>
      <c r="H437" s="71"/>
      <c r="I437" s="71"/>
      <c r="J437" s="71"/>
      <c r="K437" s="71"/>
      <c r="L437" s="71"/>
      <c r="M437" s="71"/>
    </row>
    <row r="438" spans="1:13" x14ac:dyDescent="0.25">
      <c r="A438" s="71"/>
      <c r="B438" s="71"/>
      <c r="C438" s="71"/>
      <c r="D438" s="71"/>
      <c r="E438" s="71"/>
      <c r="F438" s="71"/>
      <c r="G438" s="71"/>
      <c r="H438" s="71"/>
      <c r="I438" s="71"/>
      <c r="J438" s="71"/>
      <c r="K438" s="71"/>
      <c r="L438" s="71"/>
      <c r="M438" s="71"/>
    </row>
    <row r="439" spans="1:13" x14ac:dyDescent="0.25">
      <c r="A439" s="71"/>
      <c r="B439" s="71"/>
      <c r="C439" s="71"/>
      <c r="D439" s="71"/>
      <c r="E439" s="71"/>
      <c r="F439" s="71"/>
      <c r="G439" s="71"/>
      <c r="H439" s="71"/>
      <c r="I439" s="71"/>
      <c r="J439" s="71"/>
      <c r="K439" s="71"/>
      <c r="L439" s="71"/>
      <c r="M439" s="71"/>
    </row>
    <row r="440" spans="1:13" x14ac:dyDescent="0.25">
      <c r="A440" s="71"/>
      <c r="B440" s="71"/>
      <c r="C440" s="71"/>
      <c r="D440" s="71"/>
      <c r="E440" s="71"/>
      <c r="F440" s="71"/>
      <c r="G440" s="71"/>
      <c r="H440" s="71"/>
      <c r="I440" s="71"/>
      <c r="J440" s="71"/>
      <c r="K440" s="71"/>
      <c r="L440" s="71"/>
      <c r="M440" s="71"/>
    </row>
    <row r="441" spans="1:13" x14ac:dyDescent="0.25">
      <c r="A441" s="71"/>
      <c r="B441" s="71"/>
      <c r="C441" s="71"/>
      <c r="D441" s="71"/>
      <c r="E441" s="71"/>
      <c r="F441" s="71"/>
      <c r="G441" s="71"/>
      <c r="H441" s="71"/>
      <c r="I441" s="71"/>
      <c r="J441" s="71"/>
      <c r="K441" s="71"/>
      <c r="L441" s="71"/>
      <c r="M441" s="71"/>
    </row>
    <row r="442" spans="1:13" x14ac:dyDescent="0.25">
      <c r="A442" s="71"/>
      <c r="B442" s="71"/>
      <c r="C442" s="71"/>
      <c r="D442" s="71"/>
      <c r="E442" s="71"/>
      <c r="F442" s="71"/>
      <c r="G442" s="71"/>
      <c r="H442" s="71"/>
      <c r="I442" s="71"/>
      <c r="J442" s="71"/>
      <c r="K442" s="71"/>
      <c r="L442" s="71"/>
      <c r="M442" s="71"/>
    </row>
    <row r="443" spans="1:13" x14ac:dyDescent="0.25">
      <c r="A443" s="71"/>
      <c r="B443" s="71"/>
      <c r="C443" s="71"/>
      <c r="D443" s="71"/>
      <c r="E443" s="71"/>
      <c r="F443" s="71"/>
      <c r="G443" s="71"/>
      <c r="H443" s="71"/>
      <c r="I443" s="71"/>
      <c r="J443" s="71"/>
      <c r="K443" s="71"/>
      <c r="L443" s="71"/>
      <c r="M443" s="71"/>
    </row>
    <row r="444" spans="1:13" x14ac:dyDescent="0.25">
      <c r="A444" s="71"/>
      <c r="B444" s="71"/>
      <c r="C444" s="71"/>
      <c r="D444" s="71"/>
      <c r="E444" s="71"/>
      <c r="F444" s="71"/>
      <c r="G444" s="71"/>
      <c r="H444" s="71"/>
      <c r="I444" s="71"/>
      <c r="J444" s="71"/>
      <c r="K444" s="71"/>
      <c r="L444" s="71"/>
      <c r="M444" s="71"/>
    </row>
    <row r="445" spans="1:13" x14ac:dyDescent="0.25">
      <c r="A445" s="71"/>
      <c r="B445" s="71"/>
      <c r="C445" s="71"/>
      <c r="D445" s="71"/>
      <c r="E445" s="71"/>
      <c r="F445" s="71"/>
      <c r="G445" s="71"/>
      <c r="H445" s="71"/>
      <c r="I445" s="71"/>
      <c r="J445" s="71"/>
      <c r="K445" s="71"/>
      <c r="L445" s="71"/>
      <c r="M445" s="71"/>
    </row>
    <row r="446" spans="1:13" x14ac:dyDescent="0.25">
      <c r="A446" s="71"/>
      <c r="B446" s="71"/>
      <c r="C446" s="71"/>
      <c r="D446" s="71"/>
      <c r="E446" s="71"/>
      <c r="F446" s="71"/>
      <c r="G446" s="71"/>
      <c r="H446" s="71"/>
      <c r="I446" s="71"/>
      <c r="J446" s="71"/>
      <c r="K446" s="71"/>
      <c r="L446" s="71"/>
      <c r="M446" s="71"/>
    </row>
    <row r="447" spans="1:13" x14ac:dyDescent="0.25">
      <c r="A447" s="71"/>
      <c r="B447" s="71"/>
      <c r="C447" s="71"/>
      <c r="D447" s="71"/>
      <c r="E447" s="71"/>
      <c r="F447" s="71"/>
      <c r="G447" s="71"/>
      <c r="H447" s="71"/>
      <c r="I447" s="71"/>
      <c r="J447" s="71"/>
      <c r="K447" s="71"/>
      <c r="L447" s="71"/>
      <c r="M447" s="71"/>
    </row>
    <row r="448" spans="1:13" x14ac:dyDescent="0.25">
      <c r="A448" s="71"/>
      <c r="B448" s="71"/>
      <c r="C448" s="71"/>
      <c r="D448" s="71"/>
      <c r="E448" s="71"/>
      <c r="F448" s="71"/>
      <c r="G448" s="71"/>
      <c r="H448" s="71"/>
      <c r="I448" s="71"/>
      <c r="J448" s="71"/>
      <c r="K448" s="71"/>
      <c r="L448" s="71"/>
      <c r="M448" s="71"/>
    </row>
    <row r="449" spans="1:13" x14ac:dyDescent="0.25">
      <c r="A449" s="71"/>
      <c r="B449" s="71"/>
      <c r="C449" s="71"/>
      <c r="D449" s="71"/>
      <c r="E449" s="71"/>
      <c r="F449" s="71"/>
      <c r="G449" s="71"/>
      <c r="H449" s="71"/>
      <c r="I449" s="71"/>
      <c r="J449" s="71"/>
      <c r="K449" s="71"/>
      <c r="L449" s="71"/>
      <c r="M449" s="71"/>
    </row>
    <row r="450" spans="1:13" x14ac:dyDescent="0.25">
      <c r="A450" s="71"/>
      <c r="B450" s="71"/>
      <c r="C450" s="71"/>
      <c r="D450" s="71"/>
      <c r="E450" s="71"/>
      <c r="F450" s="71"/>
      <c r="G450" s="71"/>
      <c r="H450" s="71"/>
      <c r="I450" s="71"/>
      <c r="J450" s="71"/>
      <c r="K450" s="71"/>
      <c r="L450" s="71"/>
      <c r="M450" s="71"/>
    </row>
    <row r="451" spans="1:13" x14ac:dyDescent="0.25">
      <c r="A451" s="71"/>
      <c r="B451" s="71"/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1"/>
    </row>
    <row r="452" spans="1:13" x14ac:dyDescent="0.25">
      <c r="A452" s="71"/>
      <c r="B452" s="71"/>
      <c r="C452" s="71"/>
      <c r="D452" s="71"/>
      <c r="E452" s="71"/>
      <c r="F452" s="71"/>
      <c r="G452" s="71"/>
      <c r="H452" s="71"/>
      <c r="I452" s="71"/>
      <c r="J452" s="71"/>
      <c r="K452" s="71"/>
      <c r="L452" s="71"/>
      <c r="M452" s="71"/>
    </row>
    <row r="453" spans="1:13" x14ac:dyDescent="0.25">
      <c r="A453" s="71"/>
      <c r="B453" s="71"/>
      <c r="C453" s="71"/>
      <c r="D453" s="71"/>
      <c r="E453" s="71"/>
      <c r="F453" s="71"/>
      <c r="G453" s="71"/>
      <c r="H453" s="71"/>
      <c r="I453" s="71"/>
      <c r="J453" s="71"/>
      <c r="K453" s="71"/>
      <c r="L453" s="71"/>
      <c r="M453" s="71"/>
    </row>
    <row r="454" spans="1:13" x14ac:dyDescent="0.25">
      <c r="A454" s="71"/>
      <c r="B454" s="71"/>
      <c r="C454" s="71"/>
      <c r="D454" s="71"/>
      <c r="E454" s="71"/>
      <c r="F454" s="71"/>
      <c r="G454" s="71"/>
      <c r="H454" s="71"/>
      <c r="I454" s="71"/>
      <c r="J454" s="71"/>
      <c r="K454" s="71"/>
      <c r="L454" s="71"/>
      <c r="M454" s="71"/>
    </row>
    <row r="455" spans="1:13" x14ac:dyDescent="0.25">
      <c r="A455" s="71"/>
      <c r="B455" s="71"/>
      <c r="C455" s="71"/>
      <c r="D455" s="71"/>
      <c r="E455" s="71"/>
      <c r="F455" s="71"/>
      <c r="G455" s="71"/>
      <c r="H455" s="71"/>
      <c r="I455" s="71"/>
      <c r="J455" s="71"/>
      <c r="K455" s="71"/>
      <c r="L455" s="71"/>
      <c r="M455" s="71"/>
    </row>
    <row r="456" spans="1:13" x14ac:dyDescent="0.25">
      <c r="A456" s="71"/>
      <c r="B456" s="71"/>
      <c r="C456" s="71"/>
      <c r="D456" s="71"/>
      <c r="E456" s="71"/>
      <c r="F456" s="71"/>
      <c r="G456" s="71"/>
      <c r="H456" s="71"/>
      <c r="I456" s="71"/>
      <c r="J456" s="71"/>
      <c r="K456" s="71"/>
      <c r="L456" s="71"/>
      <c r="M456" s="71"/>
    </row>
    <row r="457" spans="1:13" x14ac:dyDescent="0.25">
      <c r="A457" s="71"/>
      <c r="B457" s="71"/>
      <c r="C457" s="71"/>
      <c r="D457" s="71"/>
      <c r="E457" s="71"/>
      <c r="F457" s="71"/>
      <c r="G457" s="71"/>
      <c r="H457" s="71"/>
      <c r="I457" s="71"/>
      <c r="J457" s="71"/>
      <c r="K457" s="71"/>
      <c r="L457" s="71"/>
      <c r="M457" s="71"/>
    </row>
    <row r="458" spans="1:13" x14ac:dyDescent="0.25">
      <c r="A458" s="71"/>
      <c r="B458" s="71"/>
      <c r="C458" s="71"/>
      <c r="D458" s="71"/>
      <c r="E458" s="71"/>
      <c r="F458" s="71"/>
      <c r="G458" s="71"/>
      <c r="H458" s="71"/>
      <c r="I458" s="71"/>
      <c r="J458" s="71"/>
      <c r="K458" s="71"/>
      <c r="L458" s="71"/>
      <c r="M458" s="71"/>
    </row>
    <row r="459" spans="1:13" x14ac:dyDescent="0.25">
      <c r="A459" s="71"/>
      <c r="B459" s="71"/>
      <c r="C459" s="71"/>
      <c r="D459" s="71"/>
      <c r="E459" s="71"/>
      <c r="F459" s="71"/>
      <c r="G459" s="71"/>
      <c r="H459" s="71"/>
      <c r="I459" s="71"/>
      <c r="J459" s="71"/>
      <c r="K459" s="71"/>
      <c r="L459" s="71"/>
      <c r="M459" s="71"/>
    </row>
    <row r="460" spans="1:13" x14ac:dyDescent="0.25">
      <c r="A460" s="71"/>
      <c r="B460" s="71"/>
      <c r="C460" s="71"/>
      <c r="D460" s="71"/>
      <c r="E460" s="71"/>
      <c r="F460" s="71"/>
      <c r="G460" s="71"/>
      <c r="H460" s="71"/>
      <c r="I460" s="71"/>
      <c r="J460" s="71"/>
      <c r="K460" s="71"/>
      <c r="L460" s="71"/>
      <c r="M460" s="71"/>
    </row>
    <row r="461" spans="1:13" x14ac:dyDescent="0.25">
      <c r="A461" s="71"/>
      <c r="B461" s="71"/>
      <c r="C461" s="71"/>
      <c r="D461" s="71"/>
      <c r="E461" s="71"/>
      <c r="F461" s="71"/>
      <c r="G461" s="71"/>
      <c r="H461" s="71"/>
      <c r="I461" s="71"/>
      <c r="J461" s="71"/>
      <c r="K461" s="71"/>
      <c r="L461" s="71"/>
      <c r="M461" s="71"/>
    </row>
    <row r="462" spans="1:13" x14ac:dyDescent="0.25">
      <c r="A462" s="71"/>
      <c r="B462" s="71"/>
      <c r="C462" s="71"/>
      <c r="D462" s="71"/>
      <c r="E462" s="71"/>
      <c r="F462" s="71"/>
      <c r="G462" s="71"/>
      <c r="H462" s="71"/>
      <c r="I462" s="71"/>
      <c r="J462" s="71"/>
      <c r="K462" s="71"/>
      <c r="L462" s="71"/>
      <c r="M462" s="71"/>
    </row>
    <row r="463" spans="1:13" x14ac:dyDescent="0.25">
      <c r="A463" s="71"/>
      <c r="B463" s="71"/>
      <c r="C463" s="71"/>
      <c r="D463" s="71"/>
      <c r="E463" s="71"/>
      <c r="F463" s="71"/>
      <c r="G463" s="71"/>
      <c r="H463" s="71"/>
      <c r="I463" s="71"/>
      <c r="J463" s="71"/>
      <c r="K463" s="71"/>
      <c r="L463" s="71"/>
      <c r="M463" s="71"/>
    </row>
    <row r="464" spans="1:13" x14ac:dyDescent="0.25">
      <c r="A464" s="71"/>
      <c r="B464" s="71"/>
      <c r="C464" s="71"/>
      <c r="D464" s="71"/>
      <c r="E464" s="71"/>
      <c r="F464" s="71"/>
      <c r="G464" s="71"/>
      <c r="H464" s="71"/>
      <c r="I464" s="71"/>
      <c r="J464" s="71"/>
      <c r="K464" s="71"/>
      <c r="L464" s="71"/>
      <c r="M464" s="71"/>
    </row>
    <row r="465" spans="1:13" x14ac:dyDescent="0.25">
      <c r="A465" s="71"/>
      <c r="B465" s="71"/>
      <c r="C465" s="71"/>
      <c r="D465" s="71"/>
      <c r="E465" s="71"/>
      <c r="F465" s="71"/>
      <c r="G465" s="71"/>
      <c r="H465" s="71"/>
      <c r="I465" s="71"/>
      <c r="J465" s="71"/>
      <c r="K465" s="71"/>
      <c r="L465" s="71"/>
      <c r="M465" s="71"/>
    </row>
    <row r="466" spans="1:13" x14ac:dyDescent="0.25">
      <c r="A466" s="71"/>
      <c r="B466" s="71"/>
      <c r="C466" s="71"/>
      <c r="D466" s="71"/>
      <c r="E466" s="71"/>
      <c r="F466" s="71"/>
      <c r="G466" s="71"/>
      <c r="H466" s="71"/>
      <c r="I466" s="71"/>
      <c r="J466" s="71"/>
      <c r="K466" s="71"/>
      <c r="L466" s="71"/>
      <c r="M466" s="71"/>
    </row>
  </sheetData>
  <mergeCells count="1">
    <mergeCell ref="A2:F2"/>
  </mergeCells>
  <pageMargins left="0.17" right="0.17" top="0.78740157499999996" bottom="0.78740157499999996" header="0.3" footer="0.3"/>
  <pageSetup paperSize="9" scale="8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0EB9C-441E-43F3-AA11-273F8D9FFD24}">
  <dimension ref="A1:E9"/>
  <sheetViews>
    <sheetView workbookViewId="0">
      <selection activeCell="A9" sqref="A9"/>
    </sheetView>
  </sheetViews>
  <sheetFormatPr defaultRowHeight="15" x14ac:dyDescent="0.25"/>
  <cols>
    <col min="1" max="1" width="24.5703125" customWidth="1"/>
    <col min="2" max="5" width="20" customWidth="1"/>
  </cols>
  <sheetData>
    <row r="1" spans="1:5" x14ac:dyDescent="0.25">
      <c r="A1" s="281" t="s">
        <v>496</v>
      </c>
      <c r="B1" s="281"/>
      <c r="C1" s="281"/>
      <c r="D1" s="281"/>
      <c r="E1" s="281"/>
    </row>
    <row r="3" spans="1:5" ht="55.5" customHeight="1" x14ac:dyDescent="0.25">
      <c r="A3" s="287" t="s">
        <v>319</v>
      </c>
      <c r="B3" s="324"/>
      <c r="C3" s="324"/>
      <c r="D3" s="324"/>
      <c r="E3" s="324"/>
    </row>
    <row r="4" spans="1:5" ht="30" x14ac:dyDescent="0.25">
      <c r="A4" s="46" t="s">
        <v>97</v>
      </c>
      <c r="B4" s="46" t="s">
        <v>8</v>
      </c>
      <c r="C4" s="46" t="s">
        <v>10</v>
      </c>
      <c r="D4" s="46" t="s">
        <v>301</v>
      </c>
      <c r="E4" s="46" t="s">
        <v>202</v>
      </c>
    </row>
    <row r="5" spans="1:5" x14ac:dyDescent="0.25">
      <c r="A5" s="3" t="s">
        <v>50</v>
      </c>
      <c r="B5" s="70"/>
      <c r="C5" s="70"/>
      <c r="D5" s="70"/>
      <c r="E5" s="70"/>
    </row>
    <row r="6" spans="1:5" x14ac:dyDescent="0.25">
      <c r="A6" s="3" t="s">
        <v>55</v>
      </c>
      <c r="B6" s="70"/>
      <c r="C6" s="70"/>
      <c r="D6" s="70"/>
      <c r="E6" s="70"/>
    </row>
    <row r="7" spans="1:5" x14ac:dyDescent="0.25">
      <c r="A7" s="114" t="s">
        <v>30</v>
      </c>
      <c r="B7" s="114"/>
      <c r="C7" s="114"/>
      <c r="D7" s="114"/>
      <c r="E7" s="114"/>
    </row>
    <row r="9" spans="1:5" x14ac:dyDescent="0.25">
      <c r="A9" t="s">
        <v>620</v>
      </c>
    </row>
  </sheetData>
  <mergeCells count="2">
    <mergeCell ref="A3:E3"/>
    <mergeCell ref="A1:E1"/>
  </mergeCells>
  <pageMargins left="0.7" right="0.7" top="0.78740157499999996" bottom="0.78740157499999996" header="0.3" footer="0.3"/>
  <pageSetup paperSize="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86159-A6B3-4388-81F9-4FE62325696A}">
  <dimension ref="A1:F13"/>
  <sheetViews>
    <sheetView workbookViewId="0">
      <selection activeCell="A13" sqref="A13"/>
    </sheetView>
  </sheetViews>
  <sheetFormatPr defaultRowHeight="15" x14ac:dyDescent="0.25"/>
  <cols>
    <col min="1" max="1" width="16.5703125" customWidth="1"/>
    <col min="2" max="2" width="22.85546875" bestFit="1" customWidth="1"/>
    <col min="3" max="3" width="26.42578125" bestFit="1" customWidth="1"/>
    <col min="4" max="4" width="21.5703125" bestFit="1" customWidth="1"/>
    <col min="5" max="5" width="18.7109375" customWidth="1"/>
    <col min="6" max="6" width="19" bestFit="1" customWidth="1"/>
  </cols>
  <sheetData>
    <row r="1" spans="1:6" x14ac:dyDescent="0.25">
      <c r="A1" s="281" t="s">
        <v>497</v>
      </c>
      <c r="B1" s="281"/>
      <c r="C1" s="281"/>
      <c r="D1" s="281"/>
      <c r="E1" s="281"/>
      <c r="F1" s="281"/>
    </row>
    <row r="3" spans="1:6" x14ac:dyDescent="0.25">
      <c r="A3" s="324" t="s">
        <v>324</v>
      </c>
      <c r="B3" s="324"/>
      <c r="C3" s="324"/>
      <c r="D3" s="324"/>
      <c r="E3" s="324"/>
      <c r="F3" s="324"/>
    </row>
    <row r="4" spans="1:6" x14ac:dyDescent="0.25">
      <c r="A4" s="303" t="s">
        <v>80</v>
      </c>
      <c r="B4" s="303" t="s">
        <v>321</v>
      </c>
      <c r="C4" s="303" t="s">
        <v>322</v>
      </c>
      <c r="D4" s="301" t="s">
        <v>404</v>
      </c>
      <c r="E4" s="330" t="s">
        <v>101</v>
      </c>
      <c r="F4" s="330"/>
    </row>
    <row r="5" spans="1:6" x14ac:dyDescent="0.25">
      <c r="A5" s="303"/>
      <c r="B5" s="303"/>
      <c r="C5" s="303"/>
      <c r="D5" s="303"/>
      <c r="E5" s="69" t="s">
        <v>323</v>
      </c>
      <c r="F5" s="69" t="s">
        <v>405</v>
      </c>
    </row>
    <row r="6" spans="1:6" x14ac:dyDescent="0.25">
      <c r="A6" s="6"/>
      <c r="B6" s="6"/>
      <c r="C6" s="6"/>
      <c r="D6" s="6"/>
      <c r="E6" s="6"/>
      <c r="F6" s="6"/>
    </row>
    <row r="7" spans="1:6" x14ac:dyDescent="0.25">
      <c r="A7" s="6"/>
      <c r="B7" s="6"/>
      <c r="C7" s="6"/>
      <c r="D7" s="6"/>
      <c r="E7" s="6"/>
      <c r="F7" s="6"/>
    </row>
    <row r="8" spans="1:6" x14ac:dyDescent="0.25">
      <c r="A8" s="6"/>
      <c r="B8" s="6"/>
      <c r="C8" s="6"/>
      <c r="D8" s="6"/>
      <c r="E8" s="6"/>
      <c r="F8" s="6"/>
    </row>
    <row r="9" spans="1:6" x14ac:dyDescent="0.25">
      <c r="A9" s="6"/>
      <c r="B9" s="6"/>
      <c r="C9" s="6"/>
      <c r="D9" s="6"/>
      <c r="E9" s="6"/>
      <c r="F9" s="6"/>
    </row>
    <row r="10" spans="1:6" x14ac:dyDescent="0.25">
      <c r="A10" s="6"/>
      <c r="B10" s="6"/>
      <c r="C10" s="6"/>
      <c r="D10" s="6"/>
      <c r="E10" s="6"/>
      <c r="F10" s="6"/>
    </row>
    <row r="11" spans="1:6" x14ac:dyDescent="0.25">
      <c r="A11" s="6"/>
      <c r="B11" s="6"/>
      <c r="C11" s="6"/>
      <c r="D11" s="6"/>
      <c r="E11" s="6"/>
      <c r="F11" s="6"/>
    </row>
    <row r="13" spans="1:6" x14ac:dyDescent="0.25">
      <c r="A13" t="s">
        <v>664</v>
      </c>
    </row>
  </sheetData>
  <mergeCells count="7">
    <mergeCell ref="A1:F1"/>
    <mergeCell ref="A3:F3"/>
    <mergeCell ref="E4:F4"/>
    <mergeCell ref="D4:D5"/>
    <mergeCell ref="C4:C5"/>
    <mergeCell ref="B4:B5"/>
    <mergeCell ref="A4:A5"/>
  </mergeCells>
  <pageMargins left="0.7" right="0.7" top="0.78740157499999996" bottom="0.78740157499999996" header="0.3" footer="0.3"/>
  <pageSetup paperSize="9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B6508-ECC7-4F54-97D5-3D091DC359C4}">
  <sheetPr>
    <tabColor rgb="FFFFC000"/>
    <pageSetUpPr fitToPage="1"/>
  </sheetPr>
  <dimension ref="A1:I20"/>
  <sheetViews>
    <sheetView workbookViewId="0">
      <selection activeCell="F18" sqref="F18"/>
    </sheetView>
  </sheetViews>
  <sheetFormatPr defaultRowHeight="15" x14ac:dyDescent="0.25"/>
  <cols>
    <col min="1" max="1" width="41.28515625" customWidth="1"/>
    <col min="2" max="2" width="13.42578125" customWidth="1"/>
    <col min="3" max="5" width="12.7109375" customWidth="1"/>
    <col min="6" max="6" width="23.5703125" customWidth="1"/>
    <col min="7" max="7" width="16.7109375" customWidth="1"/>
    <col min="8" max="8" width="19" customWidth="1"/>
    <col min="9" max="9" width="17" customWidth="1"/>
  </cols>
  <sheetData>
    <row r="1" spans="1:9" ht="33.75" customHeight="1" x14ac:dyDescent="0.25">
      <c r="A1" s="353" t="s">
        <v>498</v>
      </c>
      <c r="B1" s="353"/>
      <c r="C1" s="353"/>
      <c r="D1" s="353"/>
      <c r="E1" s="353"/>
      <c r="F1" s="353"/>
      <c r="G1" s="353"/>
      <c r="H1" s="353"/>
      <c r="I1" s="353"/>
    </row>
    <row r="3" spans="1:9" ht="38.25" customHeight="1" x14ac:dyDescent="0.25">
      <c r="A3" s="354" t="s">
        <v>331</v>
      </c>
      <c r="B3" s="354"/>
      <c r="C3" s="354"/>
      <c r="D3" s="354"/>
      <c r="E3" s="217"/>
      <c r="F3" s="354" t="s">
        <v>331</v>
      </c>
      <c r="G3" s="354"/>
      <c r="H3" s="354"/>
      <c r="I3" s="354"/>
    </row>
    <row r="4" spans="1:9" ht="25.5" x14ac:dyDescent="0.25">
      <c r="A4" s="47" t="s">
        <v>327</v>
      </c>
      <c r="B4" s="47" t="s">
        <v>328</v>
      </c>
      <c r="C4" s="47" t="s">
        <v>543</v>
      </c>
      <c r="D4" s="47" t="s">
        <v>317</v>
      </c>
      <c r="E4" s="217"/>
      <c r="F4" s="211" t="s">
        <v>327</v>
      </c>
      <c r="G4" s="211" t="s">
        <v>328</v>
      </c>
      <c r="H4" s="211" t="s">
        <v>543</v>
      </c>
      <c r="I4" s="211" t="s">
        <v>317</v>
      </c>
    </row>
    <row r="5" spans="1:9" x14ac:dyDescent="0.25">
      <c r="A5" s="115" t="s">
        <v>329</v>
      </c>
      <c r="B5" s="115">
        <v>51730</v>
      </c>
      <c r="C5" s="159">
        <v>50.05</v>
      </c>
      <c r="D5" s="159">
        <v>53.49</v>
      </c>
      <c r="E5" s="217"/>
      <c r="F5" s="115" t="s">
        <v>329</v>
      </c>
      <c r="G5" s="115">
        <v>51960</v>
      </c>
      <c r="H5" s="12">
        <v>12.77</v>
      </c>
      <c r="I5" s="159">
        <v>10.8</v>
      </c>
    </row>
    <row r="6" spans="1:9" x14ac:dyDescent="0.25">
      <c r="A6" s="115" t="s">
        <v>330</v>
      </c>
      <c r="B6" s="115">
        <v>51731</v>
      </c>
      <c r="C6" s="159">
        <v>0</v>
      </c>
      <c r="D6" s="159">
        <v>0</v>
      </c>
      <c r="E6" s="217"/>
      <c r="F6" s="115" t="s">
        <v>330</v>
      </c>
      <c r="G6" s="115">
        <v>51961</v>
      </c>
      <c r="H6" s="159">
        <v>0</v>
      </c>
      <c r="I6" s="159">
        <v>0</v>
      </c>
    </row>
    <row r="7" spans="1:9" x14ac:dyDescent="0.25">
      <c r="A7" s="13" t="s">
        <v>30</v>
      </c>
      <c r="B7" s="13">
        <v>5173</v>
      </c>
      <c r="C7" s="13">
        <f>C5+C6</f>
        <v>50.05</v>
      </c>
      <c r="D7" s="13">
        <f>D5+D6</f>
        <v>53.49</v>
      </c>
      <c r="E7" s="217"/>
      <c r="F7" s="115" t="s">
        <v>556</v>
      </c>
      <c r="G7" s="115">
        <v>51962</v>
      </c>
      <c r="H7" s="157">
        <v>1767.58</v>
      </c>
      <c r="I7" s="157">
        <v>1535.51</v>
      </c>
    </row>
    <row r="8" spans="1:9" ht="15" customHeight="1" x14ac:dyDescent="0.25">
      <c r="A8" s="355" t="s">
        <v>406</v>
      </c>
      <c r="B8" s="355"/>
      <c r="C8" s="355"/>
      <c r="D8" s="355"/>
      <c r="E8" s="217"/>
      <c r="F8" s="13" t="s">
        <v>30</v>
      </c>
      <c r="G8" s="13">
        <v>5196</v>
      </c>
      <c r="H8" s="224">
        <f>H5+H6+H7</f>
        <v>1780.35</v>
      </c>
      <c r="I8" s="224">
        <f>I5+I6+I7</f>
        <v>1546.31</v>
      </c>
    </row>
    <row r="9" spans="1:9" x14ac:dyDescent="0.25">
      <c r="A9" s="356"/>
      <c r="B9" s="356"/>
      <c r="C9" s="356"/>
      <c r="D9" s="356"/>
      <c r="E9" s="217"/>
      <c r="F9" s="355" t="s">
        <v>560</v>
      </c>
      <c r="G9" s="355"/>
      <c r="H9" s="355"/>
      <c r="I9" s="355"/>
    </row>
    <row r="10" spans="1:9" ht="21.75" customHeight="1" x14ac:dyDescent="0.25">
      <c r="A10" s="356"/>
      <c r="B10" s="356"/>
      <c r="C10" s="356"/>
      <c r="D10" s="356"/>
      <c r="F10" s="356"/>
      <c r="G10" s="356"/>
      <c r="H10" s="356"/>
      <c r="I10" s="356"/>
    </row>
    <row r="11" spans="1:9" ht="29.25" customHeight="1" x14ac:dyDescent="0.25">
      <c r="F11" s="356"/>
      <c r="G11" s="356"/>
      <c r="H11" s="356"/>
      <c r="I11" s="356"/>
    </row>
    <row r="13" spans="1:9" ht="24" customHeight="1" x14ac:dyDescent="0.25">
      <c r="A13" s="324" t="s">
        <v>557</v>
      </c>
      <c r="B13" s="324"/>
      <c r="C13" s="324"/>
      <c r="D13" s="324"/>
      <c r="E13" s="324"/>
      <c r="F13" s="324"/>
      <c r="G13" s="324"/>
    </row>
    <row r="14" spans="1:9" x14ac:dyDescent="0.25">
      <c r="A14" s="351" t="s">
        <v>558</v>
      </c>
      <c r="B14" s="357" t="s">
        <v>127</v>
      </c>
      <c r="C14" s="358"/>
      <c r="D14" s="357" t="s">
        <v>559</v>
      </c>
      <c r="E14" s="358"/>
      <c r="F14" s="357" t="s">
        <v>135</v>
      </c>
      <c r="G14" s="358"/>
    </row>
    <row r="15" spans="1:9" x14ac:dyDescent="0.25">
      <c r="A15" s="352"/>
      <c r="B15" s="116">
        <v>5173</v>
      </c>
      <c r="C15" s="116">
        <v>5196</v>
      </c>
      <c r="D15" s="116">
        <v>5173</v>
      </c>
      <c r="E15" s="116">
        <v>5196</v>
      </c>
      <c r="F15" s="116">
        <v>5173</v>
      </c>
      <c r="G15" s="116">
        <v>5196</v>
      </c>
    </row>
    <row r="16" spans="1:9" x14ac:dyDescent="0.25">
      <c r="A16" s="117" t="s">
        <v>332</v>
      </c>
      <c r="B16" s="118">
        <v>0</v>
      </c>
      <c r="C16" s="118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17" t="s">
        <v>333</v>
      </c>
      <c r="B17" s="118">
        <v>0</v>
      </c>
      <c r="C17" s="118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19" t="s">
        <v>334</v>
      </c>
      <c r="B18" s="274">
        <v>0</v>
      </c>
      <c r="C18" s="274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5" customHeight="1" x14ac:dyDescent="0.25">
      <c r="A19" s="349" t="s">
        <v>407</v>
      </c>
      <c r="B19" s="350"/>
      <c r="C19" s="350"/>
      <c r="D19" s="350"/>
      <c r="E19" s="350"/>
      <c r="F19" s="350"/>
      <c r="G19" s="350"/>
    </row>
    <row r="20" spans="1:7" x14ac:dyDescent="0.25">
      <c r="A20" s="222"/>
      <c r="B20" s="223"/>
      <c r="C20" s="223"/>
      <c r="D20" s="223"/>
      <c r="E20" s="223"/>
      <c r="F20" s="223"/>
      <c r="G20" s="223"/>
    </row>
  </sheetData>
  <mergeCells count="11">
    <mergeCell ref="A19:G19"/>
    <mergeCell ref="A14:A15"/>
    <mergeCell ref="A1:I1"/>
    <mergeCell ref="A3:D3"/>
    <mergeCell ref="A8:D10"/>
    <mergeCell ref="F3:I3"/>
    <mergeCell ref="F9:I11"/>
    <mergeCell ref="F14:G14"/>
    <mergeCell ref="D14:E14"/>
    <mergeCell ref="B14:C14"/>
    <mergeCell ref="A13:G13"/>
  </mergeCells>
  <pageMargins left="0.7" right="0.7" top="0.78740157499999996" bottom="0.78740157499999996" header="0.3" footer="0.3"/>
  <pageSetup paperSize="9" scale="77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4D602-9F92-4088-A73D-4A3D48F6EF4F}">
  <sheetPr>
    <pageSetUpPr fitToPage="1"/>
  </sheetPr>
  <dimension ref="A1:G22"/>
  <sheetViews>
    <sheetView workbookViewId="0">
      <selection activeCell="B18" sqref="B18"/>
    </sheetView>
  </sheetViews>
  <sheetFormatPr defaultRowHeight="15" x14ac:dyDescent="0.25"/>
  <cols>
    <col min="1" max="1" width="20.28515625" customWidth="1"/>
    <col min="2" max="2" width="20.7109375" customWidth="1"/>
    <col min="3" max="3" width="43.85546875" bestFit="1" customWidth="1"/>
    <col min="4" max="4" width="21.42578125" bestFit="1" customWidth="1"/>
    <col min="5" max="5" width="21.42578125" customWidth="1"/>
    <col min="6" max="7" width="28.28515625" customWidth="1"/>
  </cols>
  <sheetData>
    <row r="1" spans="1:7" x14ac:dyDescent="0.25">
      <c r="A1" s="281" t="s">
        <v>499</v>
      </c>
      <c r="B1" s="281"/>
      <c r="C1" s="281"/>
      <c r="D1" s="281"/>
      <c r="E1" s="281"/>
      <c r="F1" s="281"/>
      <c r="G1" s="281"/>
    </row>
    <row r="3" spans="1:7" x14ac:dyDescent="0.25">
      <c r="A3" s="324" t="s">
        <v>341</v>
      </c>
      <c r="B3" s="324"/>
      <c r="C3" s="324"/>
      <c r="D3" s="324"/>
      <c r="E3" s="324"/>
      <c r="F3" s="324"/>
    </row>
    <row r="4" spans="1:7" x14ac:dyDescent="0.25">
      <c r="A4" s="120" t="s">
        <v>336</v>
      </c>
      <c r="B4" s="120" t="s">
        <v>337</v>
      </c>
      <c r="C4" s="120" t="s">
        <v>343</v>
      </c>
      <c r="D4" s="120" t="s">
        <v>342</v>
      </c>
      <c r="E4" s="120" t="s">
        <v>334</v>
      </c>
      <c r="F4" s="120" t="s">
        <v>338</v>
      </c>
      <c r="G4" s="120" t="s">
        <v>354</v>
      </c>
    </row>
    <row r="5" spans="1:7" x14ac:dyDescent="0.25">
      <c r="A5" s="127"/>
      <c r="B5" s="87"/>
      <c r="C5" s="128"/>
      <c r="D5" s="129"/>
      <c r="E5" s="129"/>
      <c r="F5" s="130"/>
      <c r="G5" s="130"/>
    </row>
    <row r="6" spans="1:7" x14ac:dyDescent="0.25">
      <c r="A6" s="131"/>
      <c r="B6" s="130"/>
      <c r="C6" s="132"/>
      <c r="D6" s="130"/>
      <c r="E6" s="130"/>
      <c r="F6" s="130"/>
      <c r="G6" s="130"/>
    </row>
    <row r="7" spans="1:7" x14ac:dyDescent="0.25">
      <c r="A7" s="131"/>
      <c r="B7" s="130"/>
      <c r="C7" s="129"/>
      <c r="D7" s="132"/>
      <c r="E7" s="132"/>
      <c r="F7" s="132"/>
      <c r="G7" s="132"/>
    </row>
    <row r="8" spans="1:7" x14ac:dyDescent="0.25">
      <c r="A8" s="131"/>
      <c r="B8" s="130"/>
      <c r="C8" s="129"/>
      <c r="D8" s="132"/>
      <c r="E8" s="132"/>
      <c r="F8" s="132"/>
      <c r="G8" s="132"/>
    </row>
    <row r="11" spans="1:7" x14ac:dyDescent="0.25">
      <c r="A11" s="359" t="s">
        <v>349</v>
      </c>
      <c r="B11" s="359"/>
      <c r="C11" s="359"/>
      <c r="D11" s="359"/>
      <c r="E11" s="359"/>
      <c r="F11" s="359"/>
    </row>
    <row r="12" spans="1:7" x14ac:dyDescent="0.25">
      <c r="A12" s="120" t="s">
        <v>336</v>
      </c>
      <c r="B12" s="120" t="s">
        <v>337</v>
      </c>
      <c r="C12" s="120" t="s">
        <v>343</v>
      </c>
      <c r="D12" s="120" t="s">
        <v>342</v>
      </c>
      <c r="E12" s="120" t="s">
        <v>334</v>
      </c>
      <c r="F12" s="120" t="s">
        <v>338</v>
      </c>
      <c r="G12" s="120" t="s">
        <v>355</v>
      </c>
    </row>
    <row r="13" spans="1:7" ht="51.75" customHeight="1" x14ac:dyDescent="0.25">
      <c r="A13" s="124" t="s">
        <v>346</v>
      </c>
      <c r="B13" s="125" t="s">
        <v>347</v>
      </c>
      <c r="C13" s="126" t="s">
        <v>348</v>
      </c>
      <c r="D13" s="123" t="s">
        <v>344</v>
      </c>
      <c r="E13" s="123" t="s">
        <v>345</v>
      </c>
      <c r="F13" s="121" t="s">
        <v>350</v>
      </c>
      <c r="G13" s="121" t="s">
        <v>356</v>
      </c>
    </row>
    <row r="15" spans="1:7" ht="60" x14ac:dyDescent="0.25">
      <c r="A15" s="121">
        <v>4</v>
      </c>
      <c r="B15" s="121" t="s">
        <v>339</v>
      </c>
      <c r="C15" s="123" t="s">
        <v>351</v>
      </c>
      <c r="D15" s="133">
        <v>200000</v>
      </c>
      <c r="E15" s="133">
        <v>26000</v>
      </c>
      <c r="F15" s="360" t="s">
        <v>353</v>
      </c>
      <c r="G15" s="360"/>
    </row>
    <row r="16" spans="1:7" ht="30" x14ac:dyDescent="0.25">
      <c r="A16" s="121">
        <v>2</v>
      </c>
      <c r="B16" s="121" t="s">
        <v>340</v>
      </c>
      <c r="C16" s="123" t="s">
        <v>352</v>
      </c>
      <c r="D16" s="133">
        <v>50000</v>
      </c>
      <c r="E16" s="133">
        <v>0</v>
      </c>
      <c r="F16" s="361"/>
      <c r="G16" s="361"/>
    </row>
    <row r="17" spans="1:2" x14ac:dyDescent="0.25">
      <c r="A17" s="122"/>
    </row>
    <row r="18" spans="1:2" x14ac:dyDescent="0.25">
      <c r="A18" s="122"/>
      <c r="B18" t="s">
        <v>665</v>
      </c>
    </row>
    <row r="19" spans="1:2" x14ac:dyDescent="0.25">
      <c r="A19" s="122"/>
    </row>
    <row r="20" spans="1:2" x14ac:dyDescent="0.25">
      <c r="A20" s="122"/>
    </row>
    <row r="21" spans="1:2" x14ac:dyDescent="0.25">
      <c r="A21" s="122"/>
    </row>
    <row r="22" spans="1:2" x14ac:dyDescent="0.25">
      <c r="A22" s="122"/>
    </row>
  </sheetData>
  <mergeCells count="5">
    <mergeCell ref="A3:F3"/>
    <mergeCell ref="A11:F11"/>
    <mergeCell ref="F15:F16"/>
    <mergeCell ref="G15:G16"/>
    <mergeCell ref="A1:G1"/>
  </mergeCells>
  <pageMargins left="0.7" right="0.7" top="0.78740157499999996" bottom="0.78740157499999996" header="0.3" footer="0.3"/>
  <pageSetup paperSize="9" scale="71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C9B90-86DB-4971-BF10-3CDBA636E707}">
  <dimension ref="A2:L10"/>
  <sheetViews>
    <sheetView topLeftCell="E4" workbookViewId="0">
      <selection activeCell="K12" sqref="K12"/>
    </sheetView>
  </sheetViews>
  <sheetFormatPr defaultRowHeight="15" x14ac:dyDescent="0.25"/>
  <cols>
    <col min="1" max="5" width="19.140625" customWidth="1"/>
    <col min="7" max="11" width="19.140625" customWidth="1"/>
  </cols>
  <sheetData>
    <row r="2" spans="1:12" x14ac:dyDescent="0.25">
      <c r="A2" s="281" t="s">
        <v>500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</row>
    <row r="4" spans="1:12" s="139" customFormat="1" x14ac:dyDescent="0.25">
      <c r="A4" s="324" t="s">
        <v>363</v>
      </c>
      <c r="B4" s="324"/>
      <c r="C4" s="324"/>
      <c r="D4" s="324"/>
      <c r="E4" s="324"/>
      <c r="H4" s="324" t="s">
        <v>364</v>
      </c>
      <c r="I4" s="324"/>
      <c r="J4" s="324"/>
      <c r="K4" s="324"/>
      <c r="L4" s="324"/>
    </row>
    <row r="5" spans="1:12" ht="30" x14ac:dyDescent="0.25">
      <c r="A5" s="46" t="s">
        <v>357</v>
      </c>
      <c r="B5" s="46" t="s">
        <v>358</v>
      </c>
      <c r="C5" s="46" t="s">
        <v>359</v>
      </c>
      <c r="D5" s="46" t="s">
        <v>360</v>
      </c>
      <c r="E5" s="46" t="s">
        <v>361</v>
      </c>
      <c r="H5" s="46" t="s">
        <v>357</v>
      </c>
      <c r="I5" s="46" t="s">
        <v>358</v>
      </c>
      <c r="J5" s="46" t="s">
        <v>359</v>
      </c>
      <c r="K5" s="46" t="s">
        <v>360</v>
      </c>
      <c r="L5" s="46" t="s">
        <v>361</v>
      </c>
    </row>
    <row r="6" spans="1:12" ht="90" x14ac:dyDescent="0.25">
      <c r="A6" s="262"/>
      <c r="B6" s="262"/>
      <c r="C6" s="262"/>
      <c r="D6" s="262"/>
      <c r="E6" s="262"/>
      <c r="H6" s="275" t="s">
        <v>576</v>
      </c>
      <c r="I6" s="275" t="s">
        <v>667</v>
      </c>
      <c r="J6" s="275" t="s">
        <v>668</v>
      </c>
      <c r="K6" s="275" t="s">
        <v>670</v>
      </c>
      <c r="L6" s="276">
        <v>36.04</v>
      </c>
    </row>
    <row r="7" spans="1:12" ht="60" x14ac:dyDescent="0.25">
      <c r="A7" s="70"/>
      <c r="B7" s="70"/>
      <c r="C7" s="70"/>
      <c r="D7" s="70"/>
      <c r="E7" s="70"/>
      <c r="H7" s="70" t="s">
        <v>576</v>
      </c>
      <c r="I7" s="70" t="s">
        <v>669</v>
      </c>
      <c r="J7" s="70" t="s">
        <v>668</v>
      </c>
      <c r="K7" s="70" t="s">
        <v>671</v>
      </c>
      <c r="L7" s="70">
        <v>0.8</v>
      </c>
    </row>
    <row r="8" spans="1:12" x14ac:dyDescent="0.25">
      <c r="A8" s="134" t="s">
        <v>362</v>
      </c>
      <c r="H8" s="134" t="s">
        <v>362</v>
      </c>
    </row>
    <row r="10" spans="1:12" x14ac:dyDescent="0.25">
      <c r="A10" t="s">
        <v>666</v>
      </c>
    </row>
  </sheetData>
  <mergeCells count="3">
    <mergeCell ref="A4:E4"/>
    <mergeCell ref="H4:L4"/>
    <mergeCell ref="A2:L2"/>
  </mergeCells>
  <pageMargins left="0.7" right="0.7" top="0.78740157499999996" bottom="0.78740157499999996" header="0.3" footer="0.3"/>
  <pageSetup paperSize="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026D1-11E0-4BE1-8A09-B6E16E22D03E}">
  <sheetPr>
    <tabColor rgb="FFFFC000"/>
    <pageSetUpPr fitToPage="1"/>
  </sheetPr>
  <dimension ref="B1:K26"/>
  <sheetViews>
    <sheetView tabSelected="1" workbookViewId="0">
      <selection activeCell="C16" sqref="C16"/>
    </sheetView>
  </sheetViews>
  <sheetFormatPr defaultRowHeight="15" x14ac:dyDescent="0.25"/>
  <cols>
    <col min="1" max="1" width="4.7109375" bestFit="1" customWidth="1"/>
    <col min="2" max="2" width="14" customWidth="1"/>
    <col min="3" max="3" width="26" bestFit="1" customWidth="1"/>
    <col min="4" max="4" width="20.7109375" customWidth="1"/>
    <col min="5" max="5" width="11.7109375" customWidth="1"/>
    <col min="6" max="6" width="31.85546875" customWidth="1"/>
    <col min="7" max="7" width="12.5703125" customWidth="1"/>
    <col min="8" max="8" width="27.28515625" customWidth="1"/>
    <col min="9" max="9" width="12.42578125" customWidth="1"/>
    <col min="10" max="10" width="15" customWidth="1"/>
    <col min="11" max="11" width="37.42578125" style="217" bestFit="1" customWidth="1"/>
  </cols>
  <sheetData>
    <row r="1" spans="2:11" x14ac:dyDescent="0.25">
      <c r="B1" s="281" t="s">
        <v>501</v>
      </c>
      <c r="C1" s="281"/>
      <c r="D1" s="281"/>
      <c r="E1" s="281"/>
      <c r="F1" s="281"/>
      <c r="G1" s="281"/>
      <c r="H1" s="281"/>
      <c r="I1" s="281"/>
      <c r="J1" s="281"/>
      <c r="K1" s="281"/>
    </row>
    <row r="3" spans="2:11" x14ac:dyDescent="0.25">
      <c r="B3" s="324" t="s">
        <v>367</v>
      </c>
      <c r="C3" s="324"/>
      <c r="D3" s="324"/>
      <c r="E3" s="324"/>
      <c r="F3" s="324"/>
      <c r="G3" s="324"/>
      <c r="H3" s="324"/>
      <c r="I3" s="324"/>
      <c r="J3" s="324"/>
      <c r="K3" s="324"/>
    </row>
    <row r="4" spans="2:11" ht="30" customHeight="1" x14ac:dyDescent="0.25">
      <c r="B4" s="364" t="s">
        <v>80</v>
      </c>
      <c r="C4" s="364" t="s">
        <v>413</v>
      </c>
      <c r="D4" s="362" t="s">
        <v>368</v>
      </c>
      <c r="E4" s="303" t="s">
        <v>317</v>
      </c>
      <c r="F4" s="303"/>
      <c r="G4" s="303" t="s">
        <v>543</v>
      </c>
      <c r="H4" s="303"/>
      <c r="I4" s="301" t="s">
        <v>562</v>
      </c>
      <c r="J4" s="301"/>
      <c r="K4" s="362" t="s">
        <v>561</v>
      </c>
    </row>
    <row r="5" spans="2:11" x14ac:dyDescent="0.25">
      <c r="B5" s="365"/>
      <c r="C5" s="365"/>
      <c r="D5" s="363"/>
      <c r="E5" s="174" t="s">
        <v>192</v>
      </c>
      <c r="F5" s="174" t="s">
        <v>544</v>
      </c>
      <c r="G5" s="174" t="s">
        <v>192</v>
      </c>
      <c r="H5" s="174" t="s">
        <v>544</v>
      </c>
      <c r="I5" s="173" t="s">
        <v>192</v>
      </c>
      <c r="J5" s="173" t="s">
        <v>551</v>
      </c>
      <c r="K5" s="363"/>
    </row>
    <row r="6" spans="2:11" s="220" customFormat="1" ht="30" x14ac:dyDescent="0.25">
      <c r="B6" s="225" t="s">
        <v>576</v>
      </c>
      <c r="C6" s="225" t="s">
        <v>577</v>
      </c>
      <c r="D6" s="226">
        <v>5042</v>
      </c>
      <c r="E6" s="227">
        <v>123750</v>
      </c>
      <c r="F6" s="228">
        <v>0</v>
      </c>
      <c r="G6" s="227">
        <v>92047</v>
      </c>
      <c r="H6" s="228">
        <v>0</v>
      </c>
      <c r="I6" s="227">
        <v>31703</v>
      </c>
      <c r="J6" s="228"/>
      <c r="K6" s="225" t="s">
        <v>578</v>
      </c>
    </row>
    <row r="7" spans="2:11" s="220" customFormat="1" ht="30" x14ac:dyDescent="0.25">
      <c r="B7" s="225" t="s">
        <v>576</v>
      </c>
      <c r="C7" s="225" t="s">
        <v>579</v>
      </c>
      <c r="D7" s="226">
        <v>5123</v>
      </c>
      <c r="E7" s="227">
        <v>16154.71</v>
      </c>
      <c r="F7" s="228">
        <v>0</v>
      </c>
      <c r="G7" s="227">
        <v>0</v>
      </c>
      <c r="H7" s="228"/>
      <c r="I7" s="227">
        <f t="shared" ref="I7:I16" si="0">E7-G7</f>
        <v>16154.71</v>
      </c>
      <c r="J7" s="228"/>
      <c r="K7" s="225" t="s">
        <v>580</v>
      </c>
    </row>
    <row r="8" spans="2:11" s="220" customFormat="1" ht="30" x14ac:dyDescent="0.25">
      <c r="B8" s="225" t="s">
        <v>576</v>
      </c>
      <c r="C8" s="225" t="s">
        <v>581</v>
      </c>
      <c r="D8" s="226">
        <v>5136</v>
      </c>
      <c r="E8" s="227">
        <v>29789</v>
      </c>
      <c r="F8" s="228">
        <v>0</v>
      </c>
      <c r="G8" s="227">
        <v>25032.7</v>
      </c>
      <c r="H8" s="228">
        <v>0</v>
      </c>
      <c r="I8" s="227">
        <f t="shared" si="0"/>
        <v>4756.2999999999993</v>
      </c>
      <c r="J8" s="228"/>
      <c r="K8" s="225" t="s">
        <v>582</v>
      </c>
    </row>
    <row r="9" spans="2:11" s="220" customFormat="1" ht="30" x14ac:dyDescent="0.25">
      <c r="B9" s="225" t="s">
        <v>576</v>
      </c>
      <c r="C9" s="225" t="s">
        <v>583</v>
      </c>
      <c r="D9" s="226">
        <v>5137</v>
      </c>
      <c r="E9" s="227">
        <v>92391.7</v>
      </c>
      <c r="F9" s="228">
        <v>0</v>
      </c>
      <c r="G9" s="227">
        <v>85388.47</v>
      </c>
      <c r="H9" s="228">
        <v>0</v>
      </c>
      <c r="I9" s="227">
        <f t="shared" si="0"/>
        <v>7003.2299999999959</v>
      </c>
      <c r="J9" s="228"/>
      <c r="K9" s="225" t="s">
        <v>584</v>
      </c>
    </row>
    <row r="10" spans="2:11" s="220" customFormat="1" ht="30" x14ac:dyDescent="0.25">
      <c r="B10" s="225" t="s">
        <v>576</v>
      </c>
      <c r="C10" s="225" t="s">
        <v>585</v>
      </c>
      <c r="D10" s="226">
        <v>5139</v>
      </c>
      <c r="E10" s="227">
        <v>901141.15</v>
      </c>
      <c r="F10" s="228">
        <v>0</v>
      </c>
      <c r="G10" s="227">
        <v>568208.6</v>
      </c>
      <c r="H10" s="228">
        <v>0</v>
      </c>
      <c r="I10" s="227">
        <f t="shared" si="0"/>
        <v>332932.55000000005</v>
      </c>
      <c r="J10" s="228"/>
      <c r="K10" s="225" t="s">
        <v>586</v>
      </c>
    </row>
    <row r="11" spans="2:11" s="220" customFormat="1" ht="30" x14ac:dyDescent="0.25">
      <c r="B11" s="225" t="s">
        <v>576</v>
      </c>
      <c r="C11" s="225" t="s">
        <v>587</v>
      </c>
      <c r="D11" s="226">
        <v>5162</v>
      </c>
      <c r="E11" s="227">
        <v>24210.799999999999</v>
      </c>
      <c r="F11" s="228">
        <v>0</v>
      </c>
      <c r="G11" s="227">
        <v>23763.91</v>
      </c>
      <c r="H11" s="228">
        <v>0</v>
      </c>
      <c r="I11" s="227">
        <f t="shared" si="0"/>
        <v>446.88999999999942</v>
      </c>
      <c r="J11" s="228"/>
      <c r="K11" s="225" t="s">
        <v>588</v>
      </c>
    </row>
    <row r="12" spans="2:11" s="220" customFormat="1" ht="45" x14ac:dyDescent="0.25">
      <c r="B12" s="225" t="s">
        <v>576</v>
      </c>
      <c r="C12" s="225" t="s">
        <v>587</v>
      </c>
      <c r="D12" s="226">
        <v>5163</v>
      </c>
      <c r="E12" s="227">
        <v>14028</v>
      </c>
      <c r="F12" s="228">
        <v>0</v>
      </c>
      <c r="G12" s="227">
        <v>7227</v>
      </c>
      <c r="H12" s="228">
        <v>0</v>
      </c>
      <c r="I12" s="227">
        <f t="shared" si="0"/>
        <v>6801</v>
      </c>
      <c r="J12" s="228"/>
      <c r="K12" s="225" t="s">
        <v>589</v>
      </c>
    </row>
    <row r="13" spans="2:11" s="220" customFormat="1" ht="30" x14ac:dyDescent="0.25">
      <c r="B13" s="225" t="s">
        <v>576</v>
      </c>
      <c r="C13" s="225" t="s">
        <v>590</v>
      </c>
      <c r="D13" s="226">
        <v>5167</v>
      </c>
      <c r="E13" s="227">
        <v>10048</v>
      </c>
      <c r="F13" s="228">
        <v>0</v>
      </c>
      <c r="G13" s="227">
        <v>9548</v>
      </c>
      <c r="H13" s="228">
        <v>0</v>
      </c>
      <c r="I13" s="227">
        <f t="shared" si="0"/>
        <v>500</v>
      </c>
      <c r="J13" s="228"/>
      <c r="K13" s="225" t="s">
        <v>591</v>
      </c>
    </row>
    <row r="14" spans="2:11" s="220" customFormat="1" ht="30" x14ac:dyDescent="0.25">
      <c r="B14" s="225" t="s">
        <v>576</v>
      </c>
      <c r="C14" s="225" t="s">
        <v>592</v>
      </c>
      <c r="D14" s="226">
        <v>5171</v>
      </c>
      <c r="E14" s="227">
        <v>388499.1</v>
      </c>
      <c r="F14" s="228">
        <v>0</v>
      </c>
      <c r="G14" s="227">
        <v>382044.53</v>
      </c>
      <c r="H14" s="228">
        <v>0</v>
      </c>
      <c r="I14" s="227">
        <f t="shared" si="0"/>
        <v>6454.5699999999488</v>
      </c>
      <c r="J14" s="228"/>
      <c r="K14" s="225" t="s">
        <v>593</v>
      </c>
    </row>
    <row r="15" spans="2:11" s="220" customFormat="1" ht="30" x14ac:dyDescent="0.25">
      <c r="B15" s="225" t="s">
        <v>576</v>
      </c>
      <c r="C15" s="225" t="s">
        <v>594</v>
      </c>
      <c r="D15" s="226">
        <v>5173</v>
      </c>
      <c r="E15" s="227">
        <v>53490</v>
      </c>
      <c r="F15" s="228">
        <v>0</v>
      </c>
      <c r="G15" s="227">
        <v>50050</v>
      </c>
      <c r="H15" s="228">
        <v>0</v>
      </c>
      <c r="I15" s="227">
        <f t="shared" si="0"/>
        <v>3440</v>
      </c>
      <c r="J15" s="228"/>
      <c r="K15" s="225" t="s">
        <v>595</v>
      </c>
    </row>
    <row r="16" spans="2:11" s="220" customFormat="1" ht="30" x14ac:dyDescent="0.25">
      <c r="B16" s="225" t="s">
        <v>576</v>
      </c>
      <c r="C16" s="225" t="s">
        <v>229</v>
      </c>
      <c r="D16" s="226">
        <v>5342</v>
      </c>
      <c r="E16" s="227">
        <v>1401053.2</v>
      </c>
      <c r="F16" s="228">
        <v>0</v>
      </c>
      <c r="G16" s="227">
        <v>775949.94</v>
      </c>
      <c r="H16" s="228">
        <v>0</v>
      </c>
      <c r="I16" s="227">
        <f t="shared" si="0"/>
        <v>625103.26</v>
      </c>
      <c r="J16" s="228"/>
      <c r="K16" s="225" t="s">
        <v>596</v>
      </c>
    </row>
    <row r="17" spans="2:11" s="220" customFormat="1" ht="30" x14ac:dyDescent="0.25">
      <c r="B17" s="225" t="s">
        <v>576</v>
      </c>
      <c r="C17" s="226" t="s">
        <v>597</v>
      </c>
      <c r="D17" s="226">
        <v>5151</v>
      </c>
      <c r="E17" s="229">
        <v>0</v>
      </c>
      <c r="F17" s="230" t="s">
        <v>599</v>
      </c>
      <c r="G17" s="229">
        <v>0</v>
      </c>
      <c r="H17" s="230" t="s">
        <v>601</v>
      </c>
      <c r="I17" s="229">
        <v>0</v>
      </c>
      <c r="J17" s="230" t="s">
        <v>603</v>
      </c>
      <c r="K17" s="225" t="s">
        <v>598</v>
      </c>
    </row>
    <row r="18" spans="2:11" s="220" customFormat="1" ht="30" x14ac:dyDescent="0.25">
      <c r="B18" s="225" t="s">
        <v>576</v>
      </c>
      <c r="C18" s="226" t="s">
        <v>694</v>
      </c>
      <c r="D18" s="226">
        <v>5152</v>
      </c>
      <c r="E18" s="229">
        <v>0</v>
      </c>
      <c r="F18" s="230" t="s">
        <v>600</v>
      </c>
      <c r="G18" s="229">
        <v>0</v>
      </c>
      <c r="H18" s="230" t="s">
        <v>602</v>
      </c>
      <c r="I18" s="229">
        <v>0</v>
      </c>
      <c r="J18" s="230" t="s">
        <v>604</v>
      </c>
      <c r="K18" s="231" t="s">
        <v>693</v>
      </c>
    </row>
    <row r="19" spans="2:11" x14ac:dyDescent="0.25">
      <c r="B19" s="6"/>
      <c r="C19" s="6"/>
      <c r="D19" s="6"/>
      <c r="E19" s="6"/>
      <c r="F19" s="6"/>
      <c r="G19" s="6"/>
      <c r="H19" s="6"/>
      <c r="I19" s="6"/>
      <c r="J19" s="6"/>
      <c r="K19" s="118"/>
    </row>
    <row r="24" spans="2:11" x14ac:dyDescent="0.25">
      <c r="B24" s="324" t="s">
        <v>412</v>
      </c>
      <c r="C24" s="324"/>
      <c r="D24" s="324"/>
      <c r="E24" s="324"/>
      <c r="F24" s="324"/>
      <c r="G24" s="324"/>
      <c r="H24" s="324"/>
      <c r="I24" s="324"/>
      <c r="J24" s="172"/>
    </row>
    <row r="25" spans="2:11" ht="30" x14ac:dyDescent="0.25">
      <c r="B25" s="67" t="s">
        <v>80</v>
      </c>
      <c r="C25" s="83" t="s">
        <v>413</v>
      </c>
      <c r="D25" s="66" t="s">
        <v>368</v>
      </c>
      <c r="E25" s="174" t="s">
        <v>370</v>
      </c>
      <c r="F25" s="174" t="s">
        <v>545</v>
      </c>
      <c r="G25" s="174" t="s">
        <v>546</v>
      </c>
      <c r="H25" s="174" t="s">
        <v>547</v>
      </c>
      <c r="I25" s="66" t="s">
        <v>552</v>
      </c>
      <c r="J25" s="173" t="s">
        <v>553</v>
      </c>
      <c r="K25" s="221" t="s">
        <v>366</v>
      </c>
    </row>
    <row r="26" spans="2:11" s="135" customFormat="1" ht="110.25" customHeight="1" x14ac:dyDescent="0.25">
      <c r="B26" s="48" t="s">
        <v>369</v>
      </c>
      <c r="C26" s="94" t="s">
        <v>415</v>
      </c>
      <c r="D26" s="94" t="s">
        <v>414</v>
      </c>
      <c r="E26" s="94" t="s">
        <v>549</v>
      </c>
      <c r="F26" s="94" t="s">
        <v>548</v>
      </c>
      <c r="G26" s="94" t="s">
        <v>550</v>
      </c>
      <c r="H26" s="94" t="s">
        <v>548</v>
      </c>
      <c r="I26" s="94" t="s">
        <v>554</v>
      </c>
      <c r="J26" s="94" t="s">
        <v>555</v>
      </c>
      <c r="K26" s="94" t="s">
        <v>371</v>
      </c>
    </row>
  </sheetData>
  <mergeCells count="10">
    <mergeCell ref="B24:I24"/>
    <mergeCell ref="B3:K3"/>
    <mergeCell ref="B1:K1"/>
    <mergeCell ref="D4:D5"/>
    <mergeCell ref="C4:C5"/>
    <mergeCell ref="B4:B5"/>
    <mergeCell ref="K4:K5"/>
    <mergeCell ref="G4:H4"/>
    <mergeCell ref="E4:F4"/>
    <mergeCell ref="I4:J4"/>
  </mergeCells>
  <phoneticPr fontId="44" type="noConversion"/>
  <pageMargins left="0.17" right="0.19" top="0.78740157499999996" bottom="0.78740157499999996" header="0.3" footer="0.3"/>
  <pageSetup paperSize="9" scale="67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8DFF2-17E3-41CB-AE37-E280C893A00D}">
  <sheetPr>
    <pageSetUpPr fitToPage="1"/>
  </sheetPr>
  <dimension ref="A1:K7"/>
  <sheetViews>
    <sheetView workbookViewId="0">
      <selection activeCell="A7" sqref="A7"/>
    </sheetView>
  </sheetViews>
  <sheetFormatPr defaultRowHeight="15" x14ac:dyDescent="0.25"/>
  <cols>
    <col min="1" max="11" width="22.140625" customWidth="1"/>
  </cols>
  <sheetData>
    <row r="1" spans="1:11" x14ac:dyDescent="0.25">
      <c r="A1" s="281" t="s">
        <v>502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</row>
    <row r="3" spans="1:11" s="139" customFormat="1" x14ac:dyDescent="0.25">
      <c r="A3" s="324" t="s">
        <v>380</v>
      </c>
      <c r="B3" s="324"/>
      <c r="C3" s="324"/>
      <c r="D3" s="324"/>
      <c r="E3" s="324"/>
      <c r="G3" s="324" t="s">
        <v>381</v>
      </c>
      <c r="H3" s="324"/>
      <c r="I3" s="324"/>
      <c r="J3" s="324"/>
      <c r="K3" s="324"/>
    </row>
    <row r="4" spans="1:11" x14ac:dyDescent="0.25">
      <c r="A4" s="46" t="s">
        <v>357</v>
      </c>
      <c r="B4" s="46" t="s">
        <v>376</v>
      </c>
      <c r="C4" s="46" t="s">
        <v>377</v>
      </c>
      <c r="D4" s="46" t="s">
        <v>378</v>
      </c>
      <c r="E4" s="46" t="s">
        <v>379</v>
      </c>
      <c r="G4" s="46" t="s">
        <v>357</v>
      </c>
      <c r="H4" s="46" t="s">
        <v>376</v>
      </c>
      <c r="I4" s="46" t="s">
        <v>377</v>
      </c>
      <c r="J4" s="46" t="s">
        <v>378</v>
      </c>
      <c r="K4" s="46" t="s">
        <v>379</v>
      </c>
    </row>
    <row r="5" spans="1:11" x14ac:dyDescent="0.25">
      <c r="A5" s="70"/>
      <c r="B5" s="70"/>
      <c r="C5" s="70"/>
      <c r="D5" s="70"/>
      <c r="E5" s="70"/>
      <c r="G5" s="70"/>
      <c r="H5" s="70"/>
      <c r="I5" s="70"/>
      <c r="J5" s="70"/>
      <c r="K5" s="70"/>
    </row>
    <row r="7" spans="1:11" x14ac:dyDescent="0.25">
      <c r="A7" t="s">
        <v>672</v>
      </c>
    </row>
  </sheetData>
  <mergeCells count="3">
    <mergeCell ref="A3:E3"/>
    <mergeCell ref="G3:K3"/>
    <mergeCell ref="A1:K1"/>
  </mergeCells>
  <pageMargins left="0.7" right="0.7" top="0.78740157499999996" bottom="0.78740157499999996" header="0.3" footer="0.3"/>
  <pageSetup paperSize="9" scale="53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127C-BD4D-4436-BBD6-700C1B9419DF}">
  <sheetPr>
    <pageSetUpPr fitToPage="1"/>
  </sheetPr>
  <dimension ref="A1:E14"/>
  <sheetViews>
    <sheetView workbookViewId="0">
      <selection activeCell="A14" sqref="A14"/>
    </sheetView>
  </sheetViews>
  <sheetFormatPr defaultRowHeight="15" x14ac:dyDescent="0.25"/>
  <cols>
    <col min="1" max="5" width="26.5703125" customWidth="1"/>
  </cols>
  <sheetData>
    <row r="1" spans="1:5" x14ac:dyDescent="0.25">
      <c r="A1" s="281" t="s">
        <v>503</v>
      </c>
      <c r="B1" s="281"/>
      <c r="C1" s="281"/>
      <c r="D1" s="281"/>
      <c r="E1" s="281"/>
    </row>
    <row r="3" spans="1:5" x14ac:dyDescent="0.25">
      <c r="A3" s="324" t="s">
        <v>389</v>
      </c>
      <c r="B3" s="324"/>
      <c r="C3" s="324"/>
      <c r="D3" s="324"/>
      <c r="E3" s="324"/>
    </row>
    <row r="4" spans="1:5" ht="30" x14ac:dyDescent="0.25">
      <c r="A4" s="46" t="s">
        <v>384</v>
      </c>
      <c r="B4" s="46" t="s">
        <v>385</v>
      </c>
      <c r="C4" s="46" t="s">
        <v>386</v>
      </c>
      <c r="D4" s="46" t="s">
        <v>387</v>
      </c>
      <c r="E4" s="46" t="s">
        <v>388</v>
      </c>
    </row>
    <row r="5" spans="1:5" x14ac:dyDescent="0.25">
      <c r="A5" s="70"/>
      <c r="B5" s="70"/>
      <c r="C5" s="70"/>
      <c r="D5" s="70"/>
      <c r="E5" s="70"/>
    </row>
    <row r="6" spans="1:5" x14ac:dyDescent="0.25">
      <c r="A6" s="70"/>
      <c r="B6" s="70"/>
      <c r="C6" s="70"/>
      <c r="D6" s="70"/>
      <c r="E6" s="70"/>
    </row>
    <row r="7" spans="1:5" x14ac:dyDescent="0.25">
      <c r="A7" s="70"/>
      <c r="B7" s="70"/>
      <c r="C7" s="70"/>
      <c r="D7" s="70"/>
      <c r="E7" s="70"/>
    </row>
    <row r="8" spans="1:5" x14ac:dyDescent="0.25">
      <c r="A8" s="70"/>
      <c r="B8" s="70"/>
      <c r="C8" s="70"/>
      <c r="D8" s="70"/>
      <c r="E8" s="70"/>
    </row>
    <row r="9" spans="1:5" x14ac:dyDescent="0.25">
      <c r="A9" s="70"/>
      <c r="B9" s="70"/>
      <c r="C9" s="70"/>
      <c r="D9" s="70"/>
      <c r="E9" s="70"/>
    </row>
    <row r="10" spans="1:5" x14ac:dyDescent="0.25">
      <c r="A10" s="70"/>
      <c r="B10" s="70"/>
      <c r="C10" s="70"/>
      <c r="D10" s="70"/>
      <c r="E10" s="70"/>
    </row>
    <row r="11" spans="1:5" x14ac:dyDescent="0.25">
      <c r="A11" s="70"/>
      <c r="B11" s="70"/>
      <c r="C11" s="70"/>
      <c r="D11" s="70"/>
      <c r="E11" s="70"/>
    </row>
    <row r="12" spans="1:5" x14ac:dyDescent="0.25">
      <c r="A12" s="70"/>
      <c r="B12" s="70"/>
      <c r="C12" s="70"/>
      <c r="D12" s="70"/>
      <c r="E12" s="70"/>
    </row>
    <row r="14" spans="1:5" x14ac:dyDescent="0.25">
      <c r="A14" t="s">
        <v>673</v>
      </c>
    </row>
  </sheetData>
  <mergeCells count="2">
    <mergeCell ref="A3:E3"/>
    <mergeCell ref="A1:E1"/>
  </mergeCells>
  <pageMargins left="0.7" right="0.7" top="0.61" bottom="0.78740157499999996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37</vt:i4>
      </vt:variant>
      <vt:variant>
        <vt:lpstr>Pojmenované oblasti</vt:lpstr>
      </vt:variant>
      <vt:variant>
        <vt:i4>3</vt:i4>
      </vt:variant>
    </vt:vector>
  </HeadingPairs>
  <TitlesOfParts>
    <vt:vector size="40" baseType="lpstr">
      <vt:lpstr>Obsah + pokyny</vt:lpstr>
      <vt:lpstr>1. Zhodnocení plnění rozpočtu</vt:lpstr>
      <vt:lpstr>2. Přehled o plnění příjmů</vt:lpstr>
      <vt:lpstr>3. Nedaňové příjmy</vt:lpstr>
      <vt:lpstr>4. Vyhodnocení výdajů</vt:lpstr>
      <vt:lpstr>5. Běžné výdaje</vt:lpstr>
      <vt:lpstr>6. Vázání výdajů </vt:lpstr>
      <vt:lpstr>7. Mimorozpočtové zdroje</vt:lpstr>
      <vt:lpstr>8. Prostředky na platy a OPPP</vt:lpstr>
      <vt:lpstr>9. Průměrné platy</vt:lpstr>
      <vt:lpstr>10. Stavy zaměstnanců</vt:lpstr>
      <vt:lpstr>11. Stravování zaměstnanců</vt:lpstr>
      <vt:lpstr>11a. Stravování - jídelny</vt:lpstr>
      <vt:lpstr>12. Rozlišovací znaky 2024</vt:lpstr>
      <vt:lpstr>13. Bagatelní exekuce</vt:lpstr>
      <vt:lpstr>13a. Bezvýsledné exekuce</vt:lpstr>
      <vt:lpstr>14. OI</vt:lpstr>
      <vt:lpstr>15. OBKŘ</vt:lpstr>
      <vt:lpstr>16. Zotavovny</vt:lpstr>
      <vt:lpstr>17a. Mezinárodní organizace</vt:lpstr>
      <vt:lpstr>17b. Dotace (pouze Aparát)</vt:lpstr>
      <vt:lpstr>18. volná tabulka - nevyplňovat</vt:lpstr>
      <vt:lpstr>19. Programové financování</vt:lpstr>
      <vt:lpstr>20. Největší investiční akce</vt:lpstr>
      <vt:lpstr>21. Projekty spolufinan.  EU_FM</vt:lpstr>
      <vt:lpstr>22.Výzkum, vývoj a inovace</vt:lpstr>
      <vt:lpstr>23. NNV</vt:lpstr>
      <vt:lpstr>25. Ukrajina</vt:lpstr>
      <vt:lpstr>24. volná tabulka - nevyplňovat</vt:lpstr>
      <vt:lpstr>26. Programy</vt:lpstr>
      <vt:lpstr>27. Civilní mise</vt:lpstr>
      <vt:lpstr>28. Pracovní cesty</vt:lpstr>
      <vt:lpstr>29. Zahraniční pracovní cesty</vt:lpstr>
      <vt:lpstr>30. Zálohové platby</vt:lpstr>
      <vt:lpstr>31. Úspory</vt:lpstr>
      <vt:lpstr>32. Bezúplatné převody majetku</vt:lpstr>
      <vt:lpstr>33. Veřejné zakázky 300 mil. Kč</vt:lpstr>
      <vt:lpstr>'12. Rozlišovací znaky 2024'!Názvy_tisku</vt:lpstr>
      <vt:lpstr>'12. Rozlišovací znaky 2024'!Oblast_tisku</vt:lpstr>
      <vt:lpstr>'16. Zotavovny'!Oblast_tisku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Klobásová Daniela, Ing.</dc:creator>
  <cp:lastModifiedBy>Zatloukalová Květuše</cp:lastModifiedBy>
  <cp:lastPrinted>2025-01-24T09:26:49Z</cp:lastPrinted>
  <dcterms:created xsi:type="dcterms:W3CDTF">2015-06-05T18:19:34Z</dcterms:created>
  <dcterms:modified xsi:type="dcterms:W3CDTF">2025-01-30T13:53:08Z</dcterms:modified>
</cp:coreProperties>
</file>